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2024\PROCESSOS LICITATORIOS\2026 PMP\PREGÕES ELETRONICOS\MERENDA ESCOLAR\"/>
    </mc:Choice>
  </mc:AlternateContent>
  <xr:revisionPtr revIDLastSave="0" documentId="13_ncr:1_{B3217CDC-D727-4B8C-911F-D50974CDAFD5}" xr6:coauthVersionLast="47" xr6:coauthVersionMax="47" xr10:uidLastSave="{00000000-0000-0000-0000-000000000000}"/>
  <bookViews>
    <workbookView xWindow="20370" yWindow="-1335" windowWidth="21840" windowHeight="13020" xr2:uid="{09428501-68EC-447B-AE04-6CD87EC4D9DA}"/>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8" i="1" l="1"/>
  <c r="H133" i="1"/>
  <c r="H132" i="1"/>
  <c r="H116" i="1"/>
  <c r="H117" i="1"/>
  <c r="H118" i="1"/>
  <c r="H119" i="1"/>
  <c r="H120" i="1"/>
  <c r="H121" i="1"/>
  <c r="H122" i="1"/>
  <c r="H123" i="1"/>
  <c r="H124" i="1"/>
  <c r="H125" i="1"/>
  <c r="H126" i="1"/>
  <c r="H127" i="1"/>
  <c r="H115" i="1"/>
  <c r="H102" i="1"/>
  <c r="H103" i="1"/>
  <c r="H104" i="1"/>
  <c r="H105" i="1"/>
  <c r="H106" i="1"/>
  <c r="H107" i="1"/>
  <c r="H108" i="1"/>
  <c r="H109" i="1"/>
  <c r="H110" i="1"/>
  <c r="H101" i="1"/>
  <c r="H92" i="1"/>
  <c r="H93" i="1"/>
  <c r="H94" i="1"/>
  <c r="H95" i="1"/>
  <c r="H96" i="1"/>
  <c r="H91" i="1"/>
  <c r="H86" i="1"/>
  <c r="H87" i="1" s="1"/>
  <c r="H73" i="1"/>
  <c r="H74" i="1"/>
  <c r="H75" i="1"/>
  <c r="H76" i="1"/>
  <c r="H77" i="1"/>
  <c r="H78" i="1"/>
  <c r="H79" i="1"/>
  <c r="H80" i="1"/>
  <c r="H81" i="1"/>
  <c r="H72" i="1"/>
  <c r="H61" i="1"/>
  <c r="H62" i="1"/>
  <c r="H63" i="1"/>
  <c r="H64" i="1"/>
  <c r="H65" i="1"/>
  <c r="H66" i="1"/>
  <c r="H67" i="1"/>
  <c r="H60" i="1"/>
  <c r="H51" i="1"/>
  <c r="H52" i="1"/>
  <c r="H53" i="1"/>
  <c r="H54" i="1"/>
  <c r="H55" i="1"/>
  <c r="H50" i="1"/>
  <c r="H39" i="1"/>
  <c r="H40" i="1"/>
  <c r="H43" i="1"/>
  <c r="H44" i="1"/>
  <c r="H45" i="1"/>
  <c r="H25" i="1"/>
  <c r="H26" i="1"/>
  <c r="H27" i="1"/>
  <c r="H28" i="1"/>
  <c r="H29" i="1"/>
  <c r="H30" i="1"/>
  <c r="H31" i="1"/>
  <c r="H32" i="1"/>
  <c r="H33" i="1"/>
  <c r="H24" i="1"/>
  <c r="H14" i="1"/>
  <c r="H15" i="1"/>
  <c r="H16" i="1"/>
  <c r="H17" i="1"/>
  <c r="H18" i="1"/>
  <c r="H19" i="1"/>
  <c r="H13" i="1"/>
  <c r="H4" i="1"/>
  <c r="H5" i="1"/>
  <c r="H6" i="1"/>
  <c r="H7" i="1"/>
  <c r="H8" i="1"/>
  <c r="H3" i="1"/>
  <c r="E42" i="1"/>
  <c r="H42" i="1" s="1"/>
  <c r="E41" i="1"/>
  <c r="H41" i="1" s="1"/>
  <c r="H134" i="1" l="1"/>
  <c r="H128" i="1"/>
  <c r="H111" i="1"/>
  <c r="H82" i="1"/>
  <c r="H68" i="1"/>
  <c r="H56" i="1"/>
  <c r="H34" i="1"/>
  <c r="H20" i="1"/>
  <c r="H9" i="1"/>
  <c r="H97" i="1"/>
  <c r="H46" i="1"/>
  <c r="H136" i="1" l="1"/>
</calcChain>
</file>

<file path=xl/sharedStrings.xml><?xml version="1.0" encoding="utf-8"?>
<sst xmlns="http://schemas.openxmlformats.org/spreadsheetml/2006/main" count="382" uniqueCount="191">
  <si>
    <t>Arroz branco</t>
  </si>
  <si>
    <t>Tipo 1, classe longo fino, de boa qualidade, informações nutricionais na embalagem inspecionado pelo órgão competente. Embalagem de 01Kg Validade de no mínimo 12 meses.</t>
  </si>
  <si>
    <t xml:space="preserve">Produto </t>
  </si>
  <si>
    <t xml:space="preserve">Especificação do Produto </t>
  </si>
  <si>
    <t>Und Médida</t>
  </si>
  <si>
    <t xml:space="preserve">Quantidade </t>
  </si>
  <si>
    <t>kg</t>
  </si>
  <si>
    <t>Arroz parboilizado</t>
  </si>
  <si>
    <t>Tipo 1, classe longo fino, de boa qualidade, informações nutricionais na embalagem inspecionado pelo órgão competente. Embalagem de 01 Kg. Validade de no mínimo 12 meses.</t>
  </si>
  <si>
    <t>Arroz integral</t>
  </si>
  <si>
    <t>Feijão carioca</t>
  </si>
  <si>
    <t>Tipo 1, peneirado isento de sujidades embalagem contendo informações nutricionais, data de validade de no mínimo 12 meses.</t>
  </si>
  <si>
    <t>Feijão preto</t>
  </si>
  <si>
    <t>und</t>
  </si>
  <si>
    <t>Achocolatado</t>
  </si>
  <si>
    <t>Achocolatado diet</t>
  </si>
  <si>
    <t>Açúcar</t>
  </si>
  <si>
    <t>Adoçante líquido</t>
  </si>
  <si>
    <t>Amendoim</t>
  </si>
  <si>
    <t>Amido de milho</t>
  </si>
  <si>
    <t>Achocolatado em pó, a embalagem deverá conter externamente as informações nutricionais, número de lote, data de embalagem, validade mínima de 12 meses.Pacote com 400 g</t>
  </si>
  <si>
    <t>Achocolatado em pó Diet, a embalagem deverá conter externamente as informações nutricionais, número de lote, data de embalagem, validade mínima de 12 meses.Pacote com 400g</t>
  </si>
  <si>
    <t>Cristal branco de fácil escoamento, não devendo estar empedrado, isento de matéria terrosa ou parasitas. Validade mínima de 12 meses.Embalagem de 1 kg</t>
  </si>
  <si>
    <t>Adoçante líquido composto por esteviosídeo, a embalagem deverá conter externamente as informações nutricionais, número de lote, data de embalagem, validade mínima de 12 meses.Embalagem com 100ml</t>
  </si>
  <si>
    <t>Sem casca com pele embalagem contendo informações nutricionais livre de sujidades, de boa qualidade. Validade de no mínimo 06 meses.Embalagem com 500g</t>
  </si>
  <si>
    <t>Aparência homogênea, livre de sujidades, parasitas e larvas, acondicionado em embalagem individuais contendo 200 g cada, validade mínima de seis meses.Embalagem com 200g</t>
  </si>
  <si>
    <t>Bolacha doce</t>
  </si>
  <si>
    <t>Bolacha salgada</t>
  </si>
  <si>
    <t>Bolacha integral</t>
  </si>
  <si>
    <t>Extrato de tomate</t>
  </si>
  <si>
    <t>Farinha de mandioca</t>
  </si>
  <si>
    <t>Farinha de trigo com fermento</t>
  </si>
  <si>
    <t>Farinha de trigo sem fermento</t>
  </si>
  <si>
    <t>Flocos de milho torrado</t>
  </si>
  <si>
    <t>Fubá de milho</t>
  </si>
  <si>
    <t>Fermento em pó químico</t>
  </si>
  <si>
    <t>Bolacha doce tipo maizena, embalagem interna individual, de boa qualidade. Informações nutricionais na embalagem. Validade de no Mínimo 12 meses.Pacote com 400g</t>
  </si>
  <si>
    <t>Bolacha salgada tipo Cream Cracker, embalagem interna individual, de boa qualidade. Informações nutricionais na embalagem. Validade de no Mínimo 12 meses.Pacote com 400g</t>
  </si>
  <si>
    <t>Bolacha salgada tipo Cream Cracker integral, embalagem interna individual, de boa qualidade. Informações nutricionais na embalagem. Validade de no Mínimo 12 meses.Pacote com 400g</t>
  </si>
  <si>
    <t>A embalagem deverá conter externamente os dados de identificação e procedência, número de lote, data de embalagem, data da validade, condições de armazenamento, quantidade do produto. Validade de no mínimo 12 meses.Sachê com 340g</t>
  </si>
  <si>
    <t>Farinha de mandioca amarela torrada. A embalagem deverá conter externamente os dados de identificação e procedência, número de lote, data de embalagem, condições de armazenamento, quantidade do produto. Validade de no mínimo 12 meses.Embalagens de 1kg</t>
  </si>
  <si>
    <t>A embalagem deverá conter externamente os dados de identificação e procedência, número de lote, data de embalagem, condições de armazenamento, quantidade do produto. Validade de no mínimo 12 meses.Embalagens de 1kg</t>
  </si>
  <si>
    <t>A embalagem deverá conter externamente os dados de identificação e procedência, número de lote, data de embalagem, condições de armazenamento, quantidade do produto. Validade de no mínimo 12 meses.Embalagem de 1kg</t>
  </si>
  <si>
    <t>A embalagem deverá conter externamente os dados de identificação e procedência, número de lote, data de embalagem, condições de armazenamento, quantidade do produto. Validade de no mínimo 12 meses.Embalagem de 500g</t>
  </si>
  <si>
    <t>Leite em pó integral</t>
  </si>
  <si>
    <t>Leite em pó integral 25 % de gordura. A embalagem deverá conter externamente os dados de identificação e procedência, número de lote, data de embalagem, data da validade, condições de armazenamento, quantidade do produto, número do registro no Ministério da agricultura. /SIF/DIPOA e carimbo de inspeção do SIF.Embalagens com 200g</t>
  </si>
  <si>
    <t>Leite em pó desnatado</t>
  </si>
  <si>
    <t>Leite em pó sem lactose</t>
  </si>
  <si>
    <t>Leite condensado</t>
  </si>
  <si>
    <t>Creme de leite</t>
  </si>
  <si>
    <t>Goiabada</t>
  </si>
  <si>
    <t>Leite desnatado em pó. A embalagem deverá conter externamente os dados de identificação e procedência, número de lote, data de embalagem, data da validade, condições de armazenamento, quantidade do produto, número do registro no Ministério da agricultura. /SIF/DIPOA e carimbo de inspeção do SIF.Embalagem de 200g</t>
  </si>
  <si>
    <t>Leite Condensado, embalagem tipo longa vida, com 395g. O produto deve conter informações do fabricante, informações nutricionais e validade mínima de 12 meses.</t>
  </si>
  <si>
    <t>CREME DE LEITE (Creme de leite - Embalagem 200g) Creme de leite UHT, sabor suave, consistência firme, embalagem cartonada, não amassada, contendo 200g de peso líquido. A embalagem deverá conter externamente os dados de identificação, procedência, informação nutricional, número de lote, data de validade, quantidade do produto. Validade mínima a contar da data de entrega: 6 meses.</t>
  </si>
  <si>
    <t>GOIABADA Ingrediente goiabada e açúcar, peso Liq. Embalagem de 300g</t>
  </si>
  <si>
    <t>A embalagem deverá conter externamente os dados de identificação e procedência, número de lote, data de embalagem, condições de armazenamento, quantidade do produto. Validade de no mínimo 12 meses.Embalagem com 200g</t>
  </si>
  <si>
    <t>Macarrão concha</t>
  </si>
  <si>
    <t>Macarrão espaguete</t>
  </si>
  <si>
    <t>Macarrão integral (parafuso)</t>
  </si>
  <si>
    <t>Milho amarelo para canjica</t>
  </si>
  <si>
    <t>Tipo 1, acondicionado em embalagens de 500g. Informação do fabricante deverá apresentar validade mínima de 12 meses.</t>
  </si>
  <si>
    <t>Milho para pipoca</t>
  </si>
  <si>
    <t>Milho verde</t>
  </si>
  <si>
    <t>Óleo de soja</t>
  </si>
  <si>
    <t>Proteína texturizada de soja</t>
  </si>
  <si>
    <t>Proteína texturizada de soja grossa</t>
  </si>
  <si>
    <t>Margarina com sal</t>
  </si>
  <si>
    <t>Sal iodado</t>
  </si>
  <si>
    <t>Sal Iodado, com embalagem de 1Kg, com informações nutricionais na embalagem, validade mínima de 12 meses.</t>
  </si>
  <si>
    <t>Charque</t>
  </si>
  <si>
    <t>Almôndega</t>
  </si>
  <si>
    <t>Sardinha em molho de tomate</t>
  </si>
  <si>
    <t>Tapioca fresca</t>
  </si>
  <si>
    <t>Tapioca seca</t>
  </si>
  <si>
    <t>Mistura para mingau</t>
  </si>
  <si>
    <t>Canela em pó</t>
  </si>
  <si>
    <t>Canela em pau</t>
  </si>
  <si>
    <t>Cravo da índia</t>
  </si>
  <si>
    <t>Orégano</t>
  </si>
  <si>
    <t>Suco de garrafa concentrado sabor goiaba</t>
  </si>
  <si>
    <t>Suco de garrafa concentrado sabor maracujá</t>
  </si>
  <si>
    <t>Vinagre</t>
  </si>
  <si>
    <t>Ovo de galinha</t>
  </si>
  <si>
    <t>Carne bovina salgada</t>
  </si>
  <si>
    <t>Carne bovina acém</t>
  </si>
  <si>
    <t>Carne bovina paleta</t>
  </si>
  <si>
    <t>Miolo de acém</t>
  </si>
  <si>
    <t>Peito de frango</t>
  </si>
  <si>
    <t>Coxa de frango</t>
  </si>
  <si>
    <t>Sobrecoxa de frango</t>
  </si>
  <si>
    <t>Linguiça defumada</t>
  </si>
  <si>
    <t>Linguiça de frango</t>
  </si>
  <si>
    <t>Moela</t>
  </si>
  <si>
    <t>Linguiça toscana (mista)</t>
  </si>
  <si>
    <t>Pão francês</t>
  </si>
  <si>
    <t>Pão de sal mini</t>
  </si>
  <si>
    <t>Pão de leite</t>
  </si>
  <si>
    <t>Und</t>
  </si>
  <si>
    <t>Pão de leite mini</t>
  </si>
  <si>
    <t>Iogurte</t>
  </si>
  <si>
    <t>Litros</t>
  </si>
  <si>
    <t>Macarrão massa tipo conchinha. A embalagem deverá conter externamente os dados de identificação, procedência, informações nutricionais, o produto deverá apresentar validade mínima de 12 meses a partir da data de entrega na unidade requisitante.Embalagem de 500g</t>
  </si>
  <si>
    <t>Macarrão massa tipo espaguete. A embalagem deverá conter externamente os dados de identificação, procedência, informações nutricionais, o produto deverá apresentar validade mínima de 12 meses a partir da data de entrega na unidade requisitante.Embalagem com 500g</t>
  </si>
  <si>
    <t>Macarrão massa integral tipo parafuso. A embalagem deverá conter externamente os dados de identificação, procedência, informações nutricionais, o produto deverá apresentar validade mínima de 12 meses a partir da data de entrega na unidade requisitante.Embalagem com 500g</t>
  </si>
  <si>
    <t>A embalagem deverá conter externamente os dados de identificação e procedência, número de lote, número do registro no Ministério da agricultura. /SIF/DIPOA e carimbo de inspeção do SIF, deverá apresentar validade mínima de 12 meses.Sachê de 300g</t>
  </si>
  <si>
    <t>A embalagem deverá conter externamente os dados de identificação e procedência, número de lote, data de embalagem. Validade de no mínimo 12 meses.Embalagem com 400g</t>
  </si>
  <si>
    <t>Óleo de soja refinado, acondicionado em embalagem original de fábrica com 900 ml,  especificação dos ingredientes, informação do fabricante, deverá apresentar validade mínima de 12 meses.Embalagem com 900ml</t>
  </si>
  <si>
    <t>Em molho de tomate, a embalagem deverá conter externamente os dados de identificação e procedência, número do registro no Ministério da agricultura. /SIF/DIPOA e carimbo de inspeção do SIF, deverá apresentar validade mínima de 12 meses.Lata com 125g</t>
  </si>
  <si>
    <t>A embalagem deverá conter externamente os dados de identificação e procedência, número de lote, data de embalagem, condições de armazenamento, quantidade do produto. Livre de sujidades.Validade de no mínimo 12 meses.Embalagem de 1kg</t>
  </si>
  <si>
    <t>Mistura em pó para mingau de chocolate. A embalagem deverá conter externamente os dados de identificação e procedência, número de lote, data de embalagem. Validade de no mínimo 12 meses.Embalagem de 200g</t>
  </si>
  <si>
    <t>Embalagem contendo informações nutricionais livre de sujidades, de boa qualidade. Validade de no mínimo 06 meses.Pacote com 100g</t>
  </si>
  <si>
    <t>Flocos irregulares, com coloração verde pardacento, sabor e odor característicos, isento de sujidades. A embalagem deve ser do tipo plástica e resistente. Cada embalagem deve apresentar peso líquido de 100g, contendo data de fabricação e com validade mínima de 3 meses.</t>
  </si>
  <si>
    <t>Embalagem deverá conter externamente os dados de identificação e procedência, número do registro no Ministério da agricultura. /SIF/DIPOA e carimbo de inspeção do SIF, deverá apresentar validade mínima de 12 meses.Embalagem com 500ml</t>
  </si>
  <si>
    <t>Embalagem deverá conter externamente os dados de identificação e procedência, número do registro no Ministério da agricultura. /SIF/DIPOA e carimbo de inspeção do SIF, deverá apresentar validade mínima de 12 meses.Embalagem com 500 ml</t>
  </si>
  <si>
    <t>Aspecto, cor, sabor, odor devem ser característico do produto. Estar isento de sujidade, microorganismos patogênicos e outras impurezas capazes de provocar alterações do alimento ou que indiquem emprego de uma tecnologia inadequada.Embalagem de 500ml</t>
  </si>
  <si>
    <t>CARNE BOVINA resfriada bovina salgada (primeira qualidade, baixo teor de gorduras).Embalagem de 1kg</t>
  </si>
  <si>
    <t>CARNE BOVINA acém resfriada, embalagem em filme pvc ou em saco plástico transparente, contendo identificação do produto, marca do fabricante, prazo de validade, marcas e carimbos oficiais, de acordo com as portarias do ministério da agricultura, dipoa nº 304 de 22/04/96 e nº145 de 22/04/98, resolução da anvisa nº105 de 19/05/99 e da lei municipal/vigilância sanitária.Embalagem de 1kg</t>
  </si>
  <si>
    <t>CARNE BOVINA paleta resfriada, embalagem em filme pvc ou em saco plástico transparente, contendo identificação do produto, marca do fabricante, prazo de validade, marcas e carimbos oficiais, de acordo com as portarias do ministério da agricultura, dipoa nº 304 de 22/04/96 e nº145 de 22/04/98, resolução da anvisa nº105 de 19/05/99 e da lei municipal/vigilância sanitária.Embalagem de 1kg</t>
  </si>
  <si>
    <t>CARNE BOVINA miolo de acém resfriada, embalagem em filme pvc ou em saco plástico transparente, contendo identificação do produto, marca do fabricante, prazo de validade, marcas e carimbos oficiais, de acordo com as portarias do ministério da agricultura, dipoa nº 304 de 22/04/96 e nº145 de 22/04/98, resolução da anvisa nº105 de 19/05/99 e da lei municipal/vigilância sanitária.Embalagem de 1kg</t>
  </si>
  <si>
    <t>CARNE BOVINA MOÍDA, de 2º moída no maximo 10% de sebo e gordura com aspecto, cor, e cheiro próprio, embalada em saco plastico transparente, atoxico e suas condições deverão estar de acordo com a nta-3 (decreto 12486 de 20/10/78) e (ma 224/97).Embalagem de 1kg</t>
  </si>
  <si>
    <t>CARNE DE FRANGO, TIPO COXA  - 1x18kg (cortes congelados e não temperados, acondicionados em embalagem plástica). Sendo tolerada a variação de até 8% no peso liquido do produto descongelado em relação ao peso congelado. inspecionado pelo ministério da agricultura (sif ou sie).Embalagem de 1kg</t>
  </si>
  <si>
    <t>CARNE DE FRANGO, TIPO SOBRECOXA - 1x18kg (cortes congelados e não temperados, acondicionados em embalagem plástica). Sendo tolerada a variação de até 8% no peso liquido do produto descongelado em relação ao peso congelado. inspecionado pelo ministério da agricultura (sif ou sie).Embalagem de 1kg</t>
  </si>
  <si>
    <t>LINGÜIÇA DEFUMADA 1gtipo calabresa, preparada com carne não mista, toucinho e condimentos, com aspecto normal, firme, sem umidade, não pegajosa, isenta d e sujidades, parasitas e larvas, mantida em temperatura e refrigeração adequada, acondicionada em saco de polietileno.Embalagem de 1kg</t>
  </si>
  <si>
    <t>LINGÜIÇA DE FRANGO de 1ª qualidade deverá apresentar-se com aspecto, cor, cheiro e sabor característico. Livre de parasitas, micróbios e qualquer substância nociva. Embalagem: plástica, contendo a quantidade solicitada. Na embalagem deve conter as seguintes informações: identificação da empresa, peso, data de processamento e data de validade, identificação do tipo de carne, carimbo de inspeção estadual ou federal. Apresentar em anexo a proposta, documentos que comprovem a inspeção sanitária dos produtos fornecidos de acordo com a legislação vigente.Embalagem de 1kg</t>
  </si>
  <si>
    <t>Moela deverá apresentar-se com aspecto, cor, cheiro e sabor característico. Livre de parasitas, micróbios e qualquer substância nociva. Embalagem: plástica, contendo a quantidade solicitada. Na embalagem deve conter as seguintes informações: identificação da empresa, peso, data de processamento e data de validade, carimbo de inspeção estadual ou federal. Apresentar em anexo a proposta, documentos que comprovem a inspeção sanitária dos produtos fornecidos de acordo com a legislação vigente.Embalagem de 1kg</t>
  </si>
  <si>
    <t>de 1ª qualidade deverá apresentar-se com aspecto, cor, cheiro e sabor característico. Livre de parasitas, micróbios e qualquer substância nociva. Embalagem: plástica, contendo a quantidade solicitada. Na embalagem deve conter as seguintes informações: identificação da empresa, peso, data de processamento e data de validade, identificação do tipo de carne, carimbo de inspeção estadual ou federal. Apresentar em anexo a proposta, documentos que comprovem a inspeção sanitária dos produtos fornecidos de acordo com a legislação vigente.Embalagem de 1kg</t>
  </si>
  <si>
    <t>Fabricado a partir de matéria prima sãs e limpas, sem alterações que comprometam suas características organolépticas.Unidade com 50g</t>
  </si>
  <si>
    <t>Fabricado a partir de matéria prima sãs e limpas, sem alterações que comprometam suas características organolépticas.Unidade com 25g</t>
  </si>
  <si>
    <t>Iogurte com polpa de frutas de diversos sabores, como: morango, frutas vermelhas, coco, ameixa e salada de frutas, obtido pela fermentação do leite (pasteurizado ou esterilizado), por fermentos lácteos próprios que determinem as características do produto final, adicionado de açúcar e polpa/suco de duas ou mais frutas, com corante natural e aroma idêntico ao natural, podendo conter outros produtos de origem láctea e outras substâncias alimentícias aprovadas pela legislação e que não interfiram no processo de fermentação do leite, as quais deverão ser mencionadas. O produto deverá ser integral ou parcialmente desnatado. O leite utilizado na fabricação do iogurte poderá ser em natureza ou reconstituído (padronizado em seu conteúdo de gordura), adicionado ou não de outros produtos de origem láctea, bem como de outras substâncias alimentícias recomendadas, nos termos do Padrão de Identidade e Qualidade em vigor.Embalagem de 1 litro</t>
  </si>
  <si>
    <t xml:space="preserve">Item </t>
  </si>
  <si>
    <t>LOTE 01</t>
  </si>
  <si>
    <t>LOTE 02</t>
  </si>
  <si>
    <t>LOTE 03</t>
  </si>
  <si>
    <t>LOTE 04</t>
  </si>
  <si>
    <t>LOTE 05</t>
  </si>
  <si>
    <t>LOTE 06</t>
  </si>
  <si>
    <t>LOTE 07</t>
  </si>
  <si>
    <t>LOTE 08</t>
  </si>
  <si>
    <t>LOTE 09</t>
  </si>
  <si>
    <t>LOTE 10</t>
  </si>
  <si>
    <t>LOTE 11</t>
  </si>
  <si>
    <t>LOTE 12</t>
  </si>
  <si>
    <t xml:space="preserve">Duzia </t>
  </si>
  <si>
    <t>Fermento químico seco. Pó fino, homogêneo, coloração branca. Isento de umidade e sujidades. Embalagem plástica com tampa de rosca, conter dados do produto: identificação, procedência, ingredientes, informações nutricionais, lote, gramatura, datas de fabricação e vencimento. Validade mínima de 6 (seis)meses a contar da data de entrega do produto. Frasco de 100 gramas.</t>
  </si>
  <si>
    <t>Leite em pó sem lactose para diluição, acondicionado em embalagem de polietileno atóxico, contendo 400g, com identificação na embalagem (rótulo) dos ingredientes, valor nutricional, peso, fornecedor, data de fabricação e validade. Validade mínima de 12 (doze) meses a contar da data de entrega.</t>
  </si>
  <si>
    <t>Livre de gordura trans, de boa qualidade. A embalagem deverá conter externamente os dados de identificação e procedência, número do registro no Ministério da agricultura. /SIF/DIPOA e carimbo de inspeção do SIF, deverá apresentar validade mínima de 6 meses. embalagem 500g</t>
  </si>
  <si>
    <t>Embalado à vácuo. A embalagem deverá conter externamente os dados de identificação e procedência, número do registro no Ministério da agricultura. /SIF/DIPOA e carimbo de inspeção do SIF. Validade mínima de 6 meses.Embalagem com 500 kg</t>
  </si>
  <si>
    <t>CARNE DE FRANGO, TIPO PEITO CONGELADO , sem osso. limpo, provenientes de aves sadias, abatidas sob inspeção veterinária. Deve apresentar livre de parasitas e de qualquer substância contaminante que possa alterar os aspectos normais do produto ou qualquer aparato que venha encobrir possíveis alterações. A embalagem deverá ser plástica atóxica, resistente, ser rotulada e contendo as seguintes informações: nome e endereço do abatedouro, contendo obrigatoriamente o registro no SIF, identificação completa do produto, a data de fabricação, prazo de validade e prazo máximo de consumo, temperatura de estocagem, armazenamento e conservação, peso liquido. Pode ser congelado.Embalagem de 1kg</t>
  </si>
  <si>
    <t xml:space="preserve">Coco ralado sem adição de açúcar </t>
  </si>
  <si>
    <t xml:space="preserve">und </t>
  </si>
  <si>
    <t>Chocolate em pó  70% cacau</t>
  </si>
  <si>
    <t xml:space="preserve">Aveia em flocos finos </t>
  </si>
  <si>
    <t xml:space="preserve">Farinha de aveia </t>
  </si>
  <si>
    <t>A embalagem deverá conter externamente os 
dados de identificação e procedência, número  de lote, data de embalagem, condições de  armazenamento, quantidade do produto.  Validade de no mínimo 12 meses, Embalagem 
com 200g</t>
  </si>
  <si>
    <t>A embalagem deverá apresentar-se íntegra sem amassado ou qualquer tipo de ruptura, número do registro no Ministério da agricultura. /SIF/DIPOA e carimbo de inspeção do SIF, validade mínima de 12 meses.Embalagem com 500g</t>
  </si>
  <si>
    <t>Classe A, tipo 3 grande. Produto fresco de ave galinácea, tipo grande, íntegro, sem manchas ou sujidades, cor, odor ou sabor anormais. Proveniente de avicultor com inspeção oficial, devendo atender às exigências do Regulamento interno de inspeção de Produtos de Origem Animal- RISPOA/MA Resolução n° 05 de 05/7/91 - CIPOA/MA.</t>
  </si>
  <si>
    <t>Carne moída 2ª (músculo dianteiro)</t>
  </si>
  <si>
    <t xml:space="preserve">Lombinho suíno </t>
  </si>
  <si>
    <t>Lombinho suíno resfriado, embalagem em filme pvc ou em saco plástico transparente,  contendo identificação do produto, marca do  fabricante, prazo de validade, marcas e  carimbos oficiais, de acordo com as portarias  do ministério da agricultura, dipoa nº 304 de  22/04/96 e nº145 de 22/04/98, resolução da  anvisa nº105 de 19/05/99 e da lei  municipal/vigilância sanitária. Embalagem de 1kg</t>
  </si>
  <si>
    <t>Filé de tilápia</t>
  </si>
  <si>
    <t>Filé de tilápia resfriada, embalagem em filme 
pvc ou em saco plástico transparente,  contendo identificação do produto, marca do  fabricante, prazo de validade, marcas e  carimbos oficiais.</t>
  </si>
  <si>
    <t xml:space="preserve">Salsicha </t>
  </si>
  <si>
    <t>deverá apresentar-se com aspecto, cor, cheiro 
e sabor característico. Livre de parasitas, 
micróbios e qualquer substância nociva. 
Embalagem: plástica, contendo a quantidade 
solicitada. Na embalagem deve conter as 
seguintes informações: identificação da 
empresa, peso, data de processamento e data 
de validade, identificação do tipo de carne, 
carimbo de inspeção estadual ou federal. 
Apresentar em anexo a proposta, documentos 
que comprovem a inspeção sanitária dos 
produtos fornecidos de acordo com a 
legislação vigente. Embalagem 
de 1kg</t>
  </si>
  <si>
    <t xml:space="preserve">Coxinha da asa </t>
  </si>
  <si>
    <t>CARNE DE FRANGO, TIPO COXINHA DA ASA -  (cortes congelados e não temperados,  acondicionados em embalagem plástica).  Sendo tolerada a variação de até 8% no peso liquido do produto descongelado em relação  ao peso congelado. inspecionado pelo  ministério da agricultura (sif ou sie).</t>
  </si>
  <si>
    <t xml:space="preserve"> Bisnaguinha </t>
  </si>
  <si>
    <t>Fabricado a partir de matéria prima sãs e  limpas, sem alterações que comprometam  suas características organolépticas, Unidade com 25g</t>
  </si>
  <si>
    <t>Pão caseiro</t>
  </si>
  <si>
    <t>Fabricado a partir de matéria prima sãs e  limpas, sem alterações que comprometam  suas características organolépticas. Unidade com 60g</t>
  </si>
  <si>
    <t>Chimango de 
milho</t>
  </si>
  <si>
    <t>Fabricado a partir de matéria prima sãs e  limpas, sem alterações que comprometam  suas características organolépticas..Unidade com 80g</t>
  </si>
  <si>
    <t xml:space="preserve">Pão de queijo </t>
  </si>
  <si>
    <t>Fabricado a partir de matéria prima sãs e  limpas, sem alterações que comprometam  suas características organolépticas. Unidade com  80g</t>
  </si>
  <si>
    <t>Bolo simples  retangular</t>
  </si>
  <si>
    <t xml:space="preserve">Bolos simples sabores diversos: chocolate,  trigo, milho, laranja... Fabricado a partir de  matéria prima sãs e limpas, sem alterações  que comprometam suas características  organolépticas. Unidade com  2 kg </t>
  </si>
  <si>
    <t>Bolo simples com  furo no meio</t>
  </si>
  <si>
    <t>Bolos simples sabores diversos: chocolate,  trigo, milho, laranja... Fabricado a partir de  matéria prima sãs e limpas, sem alterações  que comprometam suas características  organolépticas. Unidade com  500g</t>
  </si>
  <si>
    <t>Pão de forma  integral</t>
  </si>
  <si>
    <t>Fabricado a partir de matéria prima sãs e  limpas, sem alterações que comprometam  suas características organolépticas. Unidade com  450g</t>
  </si>
  <si>
    <t>Pão de forma 
tradicional</t>
  </si>
  <si>
    <t>Queijo tipo  muçarela</t>
  </si>
  <si>
    <t>Fabricado a partir de matéria prima sãs e  limpas, sem alterações que comprometam  suas características organolépticas. Embalagem  de 1kg</t>
  </si>
  <si>
    <t xml:space="preserve">Iogurte natural 
integral </t>
  </si>
  <si>
    <t>O produto deverá ser integral. O leite utilizado  na fabricação do iogurte poderá ser em  natureza ou reconstituído (padronizado em  seu conteúdo de gordura) , adicionado ou não  de outros produtos de origem láctea, bem  como de outras substâncias alimentícias  recomendadas, nos termos do Padrão de 
Identidade e Qualidade em vigor. Embalagem  de 1 litro</t>
  </si>
  <si>
    <t>Produto alimentício desidratado contendo  entre os ingredientes: polpa de coco  desidratado e parcialmente desengordurado.  Deve apresentar cor, cheiro e sabor  característicos. Sem adição de açúcar.  Ausente de sujidades e parasitas. Embalagem  plástica, integra, atóxica, contendo 100g, validade mínima de 12 meses.</t>
  </si>
  <si>
    <t>Marca</t>
  </si>
  <si>
    <t xml:space="preserve">Valor Unitário </t>
  </si>
  <si>
    <t xml:space="preserve">Valor Total </t>
  </si>
  <si>
    <t xml:space="preserve">Valor Total do Lote </t>
  </si>
  <si>
    <t>Chocolate em pó 70% cacau, de boa qualidade 
e a embalagem deverá conter externamente 
as informações nutricionais, número de lote, 
data de embalagem, validade mínima de 12 
meses. Pacote com 500g</t>
  </si>
  <si>
    <t xml:space="preserve">VALOR GLOBAL DA SOMA DE TODOS OS LOTES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</si>
</sst>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2">
    <xf numFmtId="0" fontId="0" fillId="0" borderId="0" xfId="0"/>
    <xf numFmtId="0" fontId="1"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44" fontId="1" fillId="0" borderId="1" xfId="1" applyFont="1" applyBorder="1" applyAlignment="1">
      <alignment horizontal="center" vertical="center"/>
    </xf>
    <xf numFmtId="44" fontId="0" fillId="0" borderId="1" xfId="1" applyFont="1" applyBorder="1" applyAlignment="1">
      <alignment horizontal="center" vertical="center"/>
    </xf>
    <xf numFmtId="44" fontId="0" fillId="0" borderId="0" xfId="1" applyFont="1" applyAlignment="1">
      <alignment horizontal="center" vertical="center"/>
    </xf>
    <xf numFmtId="0" fontId="1" fillId="0" borderId="1" xfId="0" applyFont="1" applyBorder="1" applyAlignment="1">
      <alignment horizontal="center" vertical="center"/>
    </xf>
    <xf numFmtId="44" fontId="0" fillId="0" borderId="0" xfId="0" applyNumberFormat="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6ED73-DC58-48A3-876C-01D2047199E6}">
  <dimension ref="A1:J136"/>
  <sheetViews>
    <sheetView tabSelected="1" topLeftCell="A126" workbookViewId="0">
      <selection activeCell="G72" sqref="G72"/>
    </sheetView>
  </sheetViews>
  <sheetFormatPr defaultRowHeight="15" x14ac:dyDescent="0.25"/>
  <cols>
    <col min="1" max="1" width="5.5703125" style="2" bestFit="1" customWidth="1"/>
    <col min="2" max="2" width="26.5703125" style="5" bestFit="1" customWidth="1"/>
    <col min="3" max="3" width="52.7109375" style="5" customWidth="1"/>
    <col min="4" max="4" width="8.140625" style="5" customWidth="1"/>
    <col min="5" max="5" width="11.85546875" style="2" bestFit="1" customWidth="1"/>
    <col min="6" max="6" width="9.140625" style="2"/>
    <col min="7" max="7" width="14" style="9" bestFit="1" customWidth="1"/>
    <col min="8" max="8" width="15.85546875" style="9" bestFit="1" customWidth="1"/>
    <col min="9" max="9" width="9.140625" style="2"/>
    <col min="10" max="10" width="13.28515625" style="2" bestFit="1" customWidth="1"/>
    <col min="11" max="16384" width="9.140625" style="2"/>
  </cols>
  <sheetData>
    <row r="1" spans="1:8" x14ac:dyDescent="0.25">
      <c r="A1" s="10" t="s">
        <v>130</v>
      </c>
      <c r="B1" s="10"/>
      <c r="C1" s="10"/>
      <c r="D1" s="10"/>
      <c r="E1" s="10"/>
      <c r="F1" s="10"/>
      <c r="G1" s="10"/>
      <c r="H1" s="10"/>
    </row>
    <row r="2" spans="1:8" ht="30" x14ac:dyDescent="0.25">
      <c r="A2" s="1" t="s">
        <v>129</v>
      </c>
      <c r="B2" s="4" t="s">
        <v>2</v>
      </c>
      <c r="C2" s="4" t="s">
        <v>3</v>
      </c>
      <c r="D2" s="4" t="s">
        <v>4</v>
      </c>
      <c r="E2" s="1" t="s">
        <v>5</v>
      </c>
      <c r="F2" s="1" t="s">
        <v>185</v>
      </c>
      <c r="G2" s="7" t="s">
        <v>186</v>
      </c>
      <c r="H2" s="7" t="s">
        <v>187</v>
      </c>
    </row>
    <row r="3" spans="1:8" ht="60" x14ac:dyDescent="0.25">
      <c r="A3" s="3">
        <v>1</v>
      </c>
      <c r="B3" s="6" t="s">
        <v>0</v>
      </c>
      <c r="C3" s="6" t="s">
        <v>1</v>
      </c>
      <c r="D3" s="6" t="s">
        <v>6</v>
      </c>
      <c r="E3" s="3">
        <v>1500</v>
      </c>
      <c r="F3" s="3"/>
      <c r="G3" s="8">
        <v>7.28</v>
      </c>
      <c r="H3" s="8">
        <f>E3*G3</f>
        <v>10920</v>
      </c>
    </row>
    <row r="4" spans="1:8" ht="60" x14ac:dyDescent="0.25">
      <c r="A4" s="3">
        <v>2</v>
      </c>
      <c r="B4" s="6" t="s">
        <v>7</v>
      </c>
      <c r="C4" s="6" t="s">
        <v>8</v>
      </c>
      <c r="D4" s="6" t="s">
        <v>6</v>
      </c>
      <c r="E4" s="3">
        <v>4000</v>
      </c>
      <c r="F4" s="3"/>
      <c r="G4" s="8">
        <v>7.12</v>
      </c>
      <c r="H4" s="8">
        <f t="shared" ref="H4:H8" si="0">E4*G4</f>
        <v>28480</v>
      </c>
    </row>
    <row r="5" spans="1:8" ht="60" x14ac:dyDescent="0.25">
      <c r="A5" s="3">
        <v>3</v>
      </c>
      <c r="B5" s="6" t="s">
        <v>9</v>
      </c>
      <c r="C5" s="6" t="s">
        <v>8</v>
      </c>
      <c r="D5" s="6" t="s">
        <v>6</v>
      </c>
      <c r="E5" s="3">
        <v>50</v>
      </c>
      <c r="F5" s="3"/>
      <c r="G5" s="8">
        <v>9.08</v>
      </c>
      <c r="H5" s="8">
        <f t="shared" si="0"/>
        <v>454</v>
      </c>
    </row>
    <row r="6" spans="1:8" ht="45" x14ac:dyDescent="0.25">
      <c r="A6" s="3">
        <v>4</v>
      </c>
      <c r="B6" s="6" t="s">
        <v>10</v>
      </c>
      <c r="C6" s="6" t="s">
        <v>11</v>
      </c>
      <c r="D6" s="6" t="s">
        <v>6</v>
      </c>
      <c r="E6" s="3">
        <v>5000</v>
      </c>
      <c r="F6" s="3"/>
      <c r="G6" s="8">
        <v>8.08</v>
      </c>
      <c r="H6" s="8">
        <f t="shared" si="0"/>
        <v>40400</v>
      </c>
    </row>
    <row r="7" spans="1:8" ht="45" x14ac:dyDescent="0.25">
      <c r="A7" s="3">
        <v>5</v>
      </c>
      <c r="B7" s="6" t="s">
        <v>12</v>
      </c>
      <c r="C7" s="6" t="s">
        <v>11</v>
      </c>
      <c r="D7" s="6" t="s">
        <v>6</v>
      </c>
      <c r="E7" s="3">
        <v>3000</v>
      </c>
      <c r="F7" s="3"/>
      <c r="G7" s="8">
        <v>10.66</v>
      </c>
      <c r="H7" s="8">
        <f t="shared" si="0"/>
        <v>31980</v>
      </c>
    </row>
    <row r="8" spans="1:8" ht="45" x14ac:dyDescent="0.25">
      <c r="A8" s="3">
        <v>6</v>
      </c>
      <c r="B8" s="6" t="s">
        <v>16</v>
      </c>
      <c r="C8" s="6" t="s">
        <v>22</v>
      </c>
      <c r="D8" s="6" t="s">
        <v>6</v>
      </c>
      <c r="E8" s="3">
        <v>4000</v>
      </c>
      <c r="F8" s="3"/>
      <c r="G8" s="8">
        <v>6.05</v>
      </c>
      <c r="H8" s="8">
        <f t="shared" si="0"/>
        <v>24200</v>
      </c>
    </row>
    <row r="9" spans="1:8" x14ac:dyDescent="0.25">
      <c r="A9" s="10" t="s">
        <v>188</v>
      </c>
      <c r="B9" s="10"/>
      <c r="C9" s="10"/>
      <c r="D9" s="10"/>
      <c r="E9" s="10"/>
      <c r="F9" s="10"/>
      <c r="G9" s="10"/>
      <c r="H9" s="7">
        <f>SUM(H3:H8)</f>
        <v>136434</v>
      </c>
    </row>
    <row r="11" spans="1:8" x14ac:dyDescent="0.25">
      <c r="A11" s="10" t="s">
        <v>131</v>
      </c>
      <c r="B11" s="10"/>
      <c r="C11" s="10"/>
      <c r="D11" s="10"/>
      <c r="E11" s="10"/>
      <c r="F11" s="10"/>
      <c r="G11" s="10"/>
      <c r="H11" s="10"/>
    </row>
    <row r="12" spans="1:8" ht="30" x14ac:dyDescent="0.25">
      <c r="A12" s="1" t="s">
        <v>129</v>
      </c>
      <c r="B12" s="4" t="s">
        <v>2</v>
      </c>
      <c r="C12" s="4" t="s">
        <v>3</v>
      </c>
      <c r="D12" s="4" t="s">
        <v>4</v>
      </c>
      <c r="E12" s="1" t="s">
        <v>5</v>
      </c>
      <c r="F12" s="1" t="s">
        <v>185</v>
      </c>
      <c r="G12" s="7" t="s">
        <v>186</v>
      </c>
      <c r="H12" s="7" t="s">
        <v>187</v>
      </c>
    </row>
    <row r="13" spans="1:8" ht="60" x14ac:dyDescent="0.25">
      <c r="A13" s="3">
        <v>1</v>
      </c>
      <c r="B13" s="6" t="s">
        <v>14</v>
      </c>
      <c r="C13" s="6" t="s">
        <v>20</v>
      </c>
      <c r="D13" s="6" t="s">
        <v>13</v>
      </c>
      <c r="E13" s="3">
        <v>3400</v>
      </c>
      <c r="F13" s="3"/>
      <c r="G13" s="8">
        <v>9.18</v>
      </c>
      <c r="H13" s="8">
        <f>E13*G13</f>
        <v>31212</v>
      </c>
    </row>
    <row r="14" spans="1:8" ht="60" x14ac:dyDescent="0.25">
      <c r="A14" s="3">
        <v>2</v>
      </c>
      <c r="B14" s="6" t="s">
        <v>15</v>
      </c>
      <c r="C14" s="6" t="s">
        <v>21</v>
      </c>
      <c r="D14" s="6" t="s">
        <v>13</v>
      </c>
      <c r="E14" s="3">
        <v>25</v>
      </c>
      <c r="F14" s="3"/>
      <c r="G14" s="8">
        <v>32.74</v>
      </c>
      <c r="H14" s="8">
        <f t="shared" ref="H14:H19" si="1">E14*G14</f>
        <v>818.5</v>
      </c>
    </row>
    <row r="15" spans="1:8" ht="90" x14ac:dyDescent="0.25">
      <c r="A15" s="3">
        <v>3</v>
      </c>
      <c r="B15" s="6" t="s">
        <v>148</v>
      </c>
      <c r="C15" s="6" t="s">
        <v>184</v>
      </c>
      <c r="D15" s="6" t="s">
        <v>149</v>
      </c>
      <c r="E15" s="3">
        <v>1000</v>
      </c>
      <c r="F15" s="3"/>
      <c r="G15" s="8">
        <v>5.15</v>
      </c>
      <c r="H15" s="8">
        <f t="shared" si="1"/>
        <v>5150</v>
      </c>
    </row>
    <row r="16" spans="1:8" ht="60" x14ac:dyDescent="0.25">
      <c r="A16" s="3">
        <v>4</v>
      </c>
      <c r="B16" s="6" t="s">
        <v>17</v>
      </c>
      <c r="C16" s="6" t="s">
        <v>23</v>
      </c>
      <c r="D16" s="6" t="s">
        <v>13</v>
      </c>
      <c r="E16" s="3">
        <v>20</v>
      </c>
      <c r="F16" s="3"/>
      <c r="G16" s="8">
        <v>6.73</v>
      </c>
      <c r="H16" s="8">
        <f t="shared" si="1"/>
        <v>134.60000000000002</v>
      </c>
    </row>
    <row r="17" spans="1:8" ht="45" x14ac:dyDescent="0.25">
      <c r="A17" s="3">
        <v>5</v>
      </c>
      <c r="B17" s="6" t="s">
        <v>18</v>
      </c>
      <c r="C17" s="6" t="s">
        <v>24</v>
      </c>
      <c r="D17" s="6" t="s">
        <v>13</v>
      </c>
      <c r="E17" s="3">
        <v>300</v>
      </c>
      <c r="F17" s="3"/>
      <c r="G17" s="8">
        <v>10.98</v>
      </c>
      <c r="H17" s="8">
        <f t="shared" si="1"/>
        <v>3294</v>
      </c>
    </row>
    <row r="18" spans="1:8" ht="60" x14ac:dyDescent="0.25">
      <c r="A18" s="3">
        <v>6</v>
      </c>
      <c r="B18" s="6" t="s">
        <v>19</v>
      </c>
      <c r="C18" s="6" t="s">
        <v>25</v>
      </c>
      <c r="D18" s="6" t="s">
        <v>13</v>
      </c>
      <c r="E18" s="3">
        <v>50</v>
      </c>
      <c r="F18" s="3"/>
      <c r="G18" s="8">
        <v>6.75</v>
      </c>
      <c r="H18" s="8">
        <f t="shared" si="1"/>
        <v>337.5</v>
      </c>
    </row>
    <row r="19" spans="1:8" ht="75" x14ac:dyDescent="0.25">
      <c r="A19" s="3">
        <v>7</v>
      </c>
      <c r="B19" s="6" t="s">
        <v>150</v>
      </c>
      <c r="C19" s="6" t="s">
        <v>189</v>
      </c>
      <c r="D19" s="6" t="s">
        <v>13</v>
      </c>
      <c r="E19" s="3">
        <v>3000</v>
      </c>
      <c r="F19" s="3"/>
      <c r="G19" s="8">
        <v>22.4</v>
      </c>
      <c r="H19" s="8">
        <f t="shared" si="1"/>
        <v>67200</v>
      </c>
    </row>
    <row r="20" spans="1:8" x14ac:dyDescent="0.25">
      <c r="A20" s="10" t="s">
        <v>188</v>
      </c>
      <c r="B20" s="10"/>
      <c r="C20" s="10"/>
      <c r="D20" s="10"/>
      <c r="E20" s="10"/>
      <c r="F20" s="10"/>
      <c r="G20" s="10"/>
      <c r="H20" s="7">
        <f>SUM(H13:H19)</f>
        <v>108146.6</v>
      </c>
    </row>
    <row r="22" spans="1:8" x14ac:dyDescent="0.25">
      <c r="A22" s="10" t="s">
        <v>132</v>
      </c>
      <c r="B22" s="10"/>
      <c r="C22" s="10"/>
      <c r="D22" s="10"/>
      <c r="E22" s="10"/>
      <c r="F22" s="10"/>
      <c r="G22" s="10"/>
      <c r="H22" s="10"/>
    </row>
    <row r="23" spans="1:8" ht="30" x14ac:dyDescent="0.25">
      <c r="A23" s="1" t="s">
        <v>129</v>
      </c>
      <c r="B23" s="4" t="s">
        <v>2</v>
      </c>
      <c r="C23" s="4" t="s">
        <v>3</v>
      </c>
      <c r="D23" s="4" t="s">
        <v>4</v>
      </c>
      <c r="E23" s="1" t="s">
        <v>5</v>
      </c>
      <c r="F23" s="1" t="s">
        <v>185</v>
      </c>
      <c r="G23" s="7" t="s">
        <v>186</v>
      </c>
      <c r="H23" s="7" t="s">
        <v>187</v>
      </c>
    </row>
    <row r="24" spans="1:8" ht="60" x14ac:dyDescent="0.25">
      <c r="A24" s="3">
        <v>1</v>
      </c>
      <c r="B24" s="6" t="s">
        <v>26</v>
      </c>
      <c r="C24" s="6" t="s">
        <v>36</v>
      </c>
      <c r="D24" s="6" t="s">
        <v>13</v>
      </c>
      <c r="E24" s="3">
        <v>3000</v>
      </c>
      <c r="F24" s="3"/>
      <c r="G24" s="8">
        <v>8.44</v>
      </c>
      <c r="H24" s="8">
        <f>E24*G24</f>
        <v>25320</v>
      </c>
    </row>
    <row r="25" spans="1:8" ht="60" x14ac:dyDescent="0.25">
      <c r="A25" s="3">
        <v>2</v>
      </c>
      <c r="B25" s="6" t="s">
        <v>27</v>
      </c>
      <c r="C25" s="6" t="s">
        <v>37</v>
      </c>
      <c r="D25" s="6" t="s">
        <v>13</v>
      </c>
      <c r="E25" s="3">
        <v>3000</v>
      </c>
      <c r="F25" s="3"/>
      <c r="G25" s="8">
        <v>6.68</v>
      </c>
      <c r="H25" s="8">
        <f t="shared" ref="H25:H33" si="2">E25*G25</f>
        <v>20040</v>
      </c>
    </row>
    <row r="26" spans="1:8" ht="60" x14ac:dyDescent="0.25">
      <c r="A26" s="3">
        <v>3</v>
      </c>
      <c r="B26" s="6" t="s">
        <v>28</v>
      </c>
      <c r="C26" s="6" t="s">
        <v>38</v>
      </c>
      <c r="D26" s="6" t="s">
        <v>13</v>
      </c>
      <c r="E26" s="3">
        <v>30</v>
      </c>
      <c r="F26" s="3"/>
      <c r="G26" s="8">
        <v>8.5</v>
      </c>
      <c r="H26" s="8">
        <f t="shared" si="2"/>
        <v>255</v>
      </c>
    </row>
    <row r="27" spans="1:8" ht="75" x14ac:dyDescent="0.25">
      <c r="A27" s="3">
        <v>4</v>
      </c>
      <c r="B27" s="6" t="s">
        <v>29</v>
      </c>
      <c r="C27" s="6" t="s">
        <v>39</v>
      </c>
      <c r="D27" s="6" t="s">
        <v>13</v>
      </c>
      <c r="E27" s="3">
        <v>2500</v>
      </c>
      <c r="F27" s="3"/>
      <c r="G27" s="8">
        <v>5.0599999999999996</v>
      </c>
      <c r="H27" s="8">
        <f t="shared" si="2"/>
        <v>12649.999999999998</v>
      </c>
    </row>
    <row r="28" spans="1:8" ht="75" x14ac:dyDescent="0.25">
      <c r="A28" s="3">
        <v>5</v>
      </c>
      <c r="B28" s="6" t="s">
        <v>30</v>
      </c>
      <c r="C28" s="6" t="s">
        <v>40</v>
      </c>
      <c r="D28" s="6" t="s">
        <v>6</v>
      </c>
      <c r="E28" s="3">
        <v>1000</v>
      </c>
      <c r="F28" s="3"/>
      <c r="G28" s="8">
        <v>6.03</v>
      </c>
      <c r="H28" s="8">
        <f t="shared" si="2"/>
        <v>6030</v>
      </c>
    </row>
    <row r="29" spans="1:8" ht="75" x14ac:dyDescent="0.25">
      <c r="A29" s="3">
        <v>6</v>
      </c>
      <c r="B29" s="6" t="s">
        <v>31</v>
      </c>
      <c r="C29" s="6" t="s">
        <v>41</v>
      </c>
      <c r="D29" s="6" t="s">
        <v>6</v>
      </c>
      <c r="E29" s="3">
        <v>1000</v>
      </c>
      <c r="F29" s="3"/>
      <c r="G29" s="8">
        <v>8.91</v>
      </c>
      <c r="H29" s="8">
        <f t="shared" si="2"/>
        <v>8910</v>
      </c>
    </row>
    <row r="30" spans="1:8" ht="75" x14ac:dyDescent="0.25">
      <c r="A30" s="3">
        <v>7</v>
      </c>
      <c r="B30" s="6" t="s">
        <v>32</v>
      </c>
      <c r="C30" s="6" t="s">
        <v>42</v>
      </c>
      <c r="D30" s="6" t="s">
        <v>6</v>
      </c>
      <c r="E30" s="3">
        <v>1000</v>
      </c>
      <c r="F30" s="3"/>
      <c r="G30" s="8">
        <v>8.9499999999999993</v>
      </c>
      <c r="H30" s="8">
        <f t="shared" si="2"/>
        <v>8950</v>
      </c>
    </row>
    <row r="31" spans="1:8" ht="75" x14ac:dyDescent="0.25">
      <c r="A31" s="3">
        <v>8</v>
      </c>
      <c r="B31" s="6" t="s">
        <v>33</v>
      </c>
      <c r="C31" s="6" t="s">
        <v>43</v>
      </c>
      <c r="D31" s="6" t="s">
        <v>13</v>
      </c>
      <c r="E31" s="3">
        <v>5000</v>
      </c>
      <c r="F31" s="3"/>
      <c r="G31" s="8">
        <v>7.26</v>
      </c>
      <c r="H31" s="8">
        <f t="shared" si="2"/>
        <v>36300</v>
      </c>
    </row>
    <row r="32" spans="1:8" ht="75" x14ac:dyDescent="0.25">
      <c r="A32" s="3">
        <v>9</v>
      </c>
      <c r="B32" s="6" t="s">
        <v>34</v>
      </c>
      <c r="C32" s="6" t="s">
        <v>43</v>
      </c>
      <c r="D32" s="6" t="s">
        <v>13</v>
      </c>
      <c r="E32" s="3">
        <v>2000</v>
      </c>
      <c r="F32" s="3"/>
      <c r="G32" s="8">
        <v>8.06</v>
      </c>
      <c r="H32" s="8">
        <f t="shared" si="2"/>
        <v>16120.000000000002</v>
      </c>
    </row>
    <row r="33" spans="1:10" ht="105" x14ac:dyDescent="0.25">
      <c r="A33" s="3">
        <v>10</v>
      </c>
      <c r="B33" s="6" t="s">
        <v>35</v>
      </c>
      <c r="C33" s="6" t="s">
        <v>143</v>
      </c>
      <c r="D33" s="6" t="s">
        <v>13</v>
      </c>
      <c r="E33" s="3">
        <v>600</v>
      </c>
      <c r="F33" s="3"/>
      <c r="G33" s="8">
        <v>6.75</v>
      </c>
      <c r="H33" s="8">
        <f t="shared" si="2"/>
        <v>4050</v>
      </c>
    </row>
    <row r="34" spans="1:10" x14ac:dyDescent="0.25">
      <c r="A34" s="10" t="s">
        <v>188</v>
      </c>
      <c r="B34" s="10"/>
      <c r="C34" s="10"/>
      <c r="D34" s="10"/>
      <c r="E34" s="10"/>
      <c r="F34" s="10"/>
      <c r="G34" s="10"/>
      <c r="H34" s="7">
        <f>SUM(H24:H33)</f>
        <v>138625</v>
      </c>
    </row>
    <row r="36" spans="1:10" x14ac:dyDescent="0.25">
      <c r="A36" s="10" t="s">
        <v>133</v>
      </c>
      <c r="B36" s="10"/>
      <c r="C36" s="10"/>
      <c r="D36" s="10"/>
      <c r="E36" s="10"/>
      <c r="F36" s="10"/>
      <c r="G36" s="10"/>
      <c r="H36" s="10"/>
    </row>
    <row r="37" spans="1:10" ht="30" x14ac:dyDescent="0.25">
      <c r="A37" s="1" t="s">
        <v>129</v>
      </c>
      <c r="B37" s="4" t="s">
        <v>2</v>
      </c>
      <c r="C37" s="4" t="s">
        <v>3</v>
      </c>
      <c r="D37" s="4" t="s">
        <v>4</v>
      </c>
      <c r="E37" s="1" t="s">
        <v>5</v>
      </c>
      <c r="F37" s="1" t="s">
        <v>185</v>
      </c>
      <c r="G37" s="7" t="s">
        <v>186</v>
      </c>
      <c r="H37" s="7" t="s">
        <v>187</v>
      </c>
    </row>
    <row r="38" spans="1:10" ht="105" x14ac:dyDescent="0.25">
      <c r="A38" s="3">
        <v>1</v>
      </c>
      <c r="B38" s="6" t="s">
        <v>44</v>
      </c>
      <c r="C38" s="6" t="s">
        <v>45</v>
      </c>
      <c r="D38" s="6" t="s">
        <v>13</v>
      </c>
      <c r="E38" s="3">
        <v>30000</v>
      </c>
      <c r="F38" s="3"/>
      <c r="G38" s="8">
        <v>10.16</v>
      </c>
      <c r="H38" s="8">
        <f>E38*G38</f>
        <v>304800</v>
      </c>
      <c r="J38" s="11"/>
    </row>
    <row r="39" spans="1:10" ht="105" x14ac:dyDescent="0.25">
      <c r="A39" s="3">
        <v>2</v>
      </c>
      <c r="B39" s="6" t="s">
        <v>46</v>
      </c>
      <c r="C39" s="6" t="s">
        <v>51</v>
      </c>
      <c r="D39" s="6" t="s">
        <v>13</v>
      </c>
      <c r="E39" s="3">
        <v>150</v>
      </c>
      <c r="F39" s="3"/>
      <c r="G39" s="8">
        <v>13.88</v>
      </c>
      <c r="H39" s="8">
        <f t="shared" ref="H39:H45" si="3">E39*G39</f>
        <v>2082</v>
      </c>
    </row>
    <row r="40" spans="1:10" ht="90" x14ac:dyDescent="0.25">
      <c r="A40" s="3">
        <v>3</v>
      </c>
      <c r="B40" s="6" t="s">
        <v>47</v>
      </c>
      <c r="C40" s="6" t="s">
        <v>144</v>
      </c>
      <c r="D40" s="6" t="s">
        <v>13</v>
      </c>
      <c r="E40" s="3">
        <v>30</v>
      </c>
      <c r="F40" s="3"/>
      <c r="G40" s="8">
        <v>36.14</v>
      </c>
      <c r="H40" s="8">
        <f t="shared" si="3"/>
        <v>1084.2</v>
      </c>
    </row>
    <row r="41" spans="1:10" ht="45" x14ac:dyDescent="0.25">
      <c r="A41" s="3">
        <v>4</v>
      </c>
      <c r="B41" s="6" t="s">
        <v>48</v>
      </c>
      <c r="C41" s="6" t="s">
        <v>52</v>
      </c>
      <c r="D41" s="6" t="s">
        <v>13</v>
      </c>
      <c r="E41" s="3">
        <f>20*27</f>
        <v>540</v>
      </c>
      <c r="F41" s="3"/>
      <c r="G41" s="8">
        <v>7.91</v>
      </c>
      <c r="H41" s="8">
        <f t="shared" si="3"/>
        <v>4271.3999999999996</v>
      </c>
    </row>
    <row r="42" spans="1:10" ht="120" x14ac:dyDescent="0.25">
      <c r="A42" s="3">
        <v>5</v>
      </c>
      <c r="B42" s="6" t="s">
        <v>49</v>
      </c>
      <c r="C42" s="6" t="s">
        <v>53</v>
      </c>
      <c r="D42" s="6" t="s">
        <v>13</v>
      </c>
      <c r="E42" s="3">
        <f>15*27</f>
        <v>405</v>
      </c>
      <c r="F42" s="3"/>
      <c r="G42" s="8">
        <v>7.26</v>
      </c>
      <c r="H42" s="8">
        <f t="shared" si="3"/>
        <v>2940.2999999999997</v>
      </c>
    </row>
    <row r="43" spans="1:10" ht="30" x14ac:dyDescent="0.25">
      <c r="A43" s="3">
        <v>6</v>
      </c>
      <c r="B43" s="6" t="s">
        <v>50</v>
      </c>
      <c r="C43" s="6" t="s">
        <v>54</v>
      </c>
      <c r="D43" s="6" t="s">
        <v>13</v>
      </c>
      <c r="E43" s="3">
        <v>1500</v>
      </c>
      <c r="F43" s="3"/>
      <c r="G43" s="8">
        <v>7.81</v>
      </c>
      <c r="H43" s="8">
        <f t="shared" si="3"/>
        <v>11715</v>
      </c>
    </row>
    <row r="44" spans="1:10" ht="75" x14ac:dyDescent="0.25">
      <c r="A44" s="3">
        <v>7</v>
      </c>
      <c r="B44" s="6" t="s">
        <v>151</v>
      </c>
      <c r="C44" s="6" t="s">
        <v>55</v>
      </c>
      <c r="D44" s="6" t="s">
        <v>13</v>
      </c>
      <c r="E44" s="3">
        <v>10000</v>
      </c>
      <c r="F44" s="3"/>
      <c r="G44" s="8">
        <v>6.13</v>
      </c>
      <c r="H44" s="8">
        <f t="shared" si="3"/>
        <v>61300</v>
      </c>
    </row>
    <row r="45" spans="1:10" ht="90" x14ac:dyDescent="0.25">
      <c r="A45" s="3">
        <v>8</v>
      </c>
      <c r="B45" s="6" t="s">
        <v>152</v>
      </c>
      <c r="C45" s="6" t="s">
        <v>153</v>
      </c>
      <c r="D45" s="6" t="s">
        <v>13</v>
      </c>
      <c r="E45" s="3">
        <v>10000</v>
      </c>
      <c r="F45" s="3"/>
      <c r="G45" s="8">
        <v>5.52</v>
      </c>
      <c r="H45" s="8">
        <f t="shared" si="3"/>
        <v>55199.999999999993</v>
      </c>
    </row>
    <row r="46" spans="1:10" x14ac:dyDescent="0.25">
      <c r="A46" s="10" t="s">
        <v>188</v>
      </c>
      <c r="B46" s="10"/>
      <c r="C46" s="10"/>
      <c r="D46" s="10"/>
      <c r="E46" s="10"/>
      <c r="F46" s="10"/>
      <c r="G46" s="10"/>
      <c r="H46" s="7">
        <f>SUM(H38:H45)</f>
        <v>443392.9</v>
      </c>
    </row>
    <row r="48" spans="1:10" x14ac:dyDescent="0.25">
      <c r="A48" s="10" t="s">
        <v>134</v>
      </c>
      <c r="B48" s="10"/>
      <c r="C48" s="10"/>
      <c r="D48" s="10"/>
      <c r="E48" s="10"/>
      <c r="F48" s="10"/>
      <c r="G48" s="10"/>
      <c r="H48" s="10"/>
    </row>
    <row r="49" spans="1:8" ht="30" x14ac:dyDescent="0.25">
      <c r="A49" s="1" t="s">
        <v>129</v>
      </c>
      <c r="B49" s="4" t="s">
        <v>2</v>
      </c>
      <c r="C49" s="4" t="s">
        <v>3</v>
      </c>
      <c r="D49" s="4" t="s">
        <v>4</v>
      </c>
      <c r="E49" s="1" t="s">
        <v>5</v>
      </c>
      <c r="F49" s="1" t="s">
        <v>185</v>
      </c>
      <c r="G49" s="7" t="s">
        <v>186</v>
      </c>
      <c r="H49" s="7" t="s">
        <v>187</v>
      </c>
    </row>
    <row r="50" spans="1:8" ht="75" x14ac:dyDescent="0.25">
      <c r="A50" s="3">
        <v>1</v>
      </c>
      <c r="B50" s="6" t="s">
        <v>56</v>
      </c>
      <c r="C50" s="6" t="s">
        <v>101</v>
      </c>
      <c r="D50" s="6" t="s">
        <v>13</v>
      </c>
      <c r="E50" s="3">
        <v>4000</v>
      </c>
      <c r="F50" s="3"/>
      <c r="G50" s="8">
        <v>7.99</v>
      </c>
      <c r="H50" s="8">
        <f>E50*G50</f>
        <v>31960</v>
      </c>
    </row>
    <row r="51" spans="1:8" ht="90" x14ac:dyDescent="0.25">
      <c r="A51" s="3">
        <v>2</v>
      </c>
      <c r="B51" s="6" t="s">
        <v>57</v>
      </c>
      <c r="C51" s="6" t="s">
        <v>102</v>
      </c>
      <c r="D51" s="6" t="s">
        <v>13</v>
      </c>
      <c r="E51" s="3">
        <v>4000</v>
      </c>
      <c r="F51" s="3"/>
      <c r="G51" s="8">
        <v>6.03</v>
      </c>
      <c r="H51" s="8">
        <f t="shared" ref="H51:H55" si="4">E51*G51</f>
        <v>24120</v>
      </c>
    </row>
    <row r="52" spans="1:8" ht="90" x14ac:dyDescent="0.25">
      <c r="A52" s="3">
        <v>3</v>
      </c>
      <c r="B52" s="6" t="s">
        <v>58</v>
      </c>
      <c r="C52" s="6" t="s">
        <v>103</v>
      </c>
      <c r="D52" s="6" t="s">
        <v>13</v>
      </c>
      <c r="E52" s="3">
        <v>100</v>
      </c>
      <c r="F52" s="3"/>
      <c r="G52" s="8">
        <v>10.8</v>
      </c>
      <c r="H52" s="8">
        <f t="shared" si="4"/>
        <v>1080</v>
      </c>
    </row>
    <row r="53" spans="1:8" ht="45" x14ac:dyDescent="0.25">
      <c r="A53" s="3">
        <v>4</v>
      </c>
      <c r="B53" s="6" t="s">
        <v>59</v>
      </c>
      <c r="C53" s="6" t="s">
        <v>60</v>
      </c>
      <c r="D53" s="6" t="s">
        <v>13</v>
      </c>
      <c r="E53" s="3">
        <v>2000</v>
      </c>
      <c r="F53" s="3"/>
      <c r="G53" s="8">
        <v>8.85</v>
      </c>
      <c r="H53" s="8">
        <f t="shared" si="4"/>
        <v>17700</v>
      </c>
    </row>
    <row r="54" spans="1:8" ht="45" x14ac:dyDescent="0.25">
      <c r="A54" s="3">
        <v>5</v>
      </c>
      <c r="B54" s="6" t="s">
        <v>61</v>
      </c>
      <c r="C54" s="6" t="s">
        <v>60</v>
      </c>
      <c r="D54" s="6" t="s">
        <v>13</v>
      </c>
      <c r="E54" s="3">
        <v>400</v>
      </c>
      <c r="F54" s="3"/>
      <c r="G54" s="8">
        <v>6.73</v>
      </c>
      <c r="H54" s="8">
        <f t="shared" si="4"/>
        <v>2692</v>
      </c>
    </row>
    <row r="55" spans="1:8" ht="75" x14ac:dyDescent="0.25">
      <c r="A55" s="3">
        <v>6</v>
      </c>
      <c r="B55" s="6" t="s">
        <v>62</v>
      </c>
      <c r="C55" s="6" t="s">
        <v>104</v>
      </c>
      <c r="D55" s="6" t="s">
        <v>13</v>
      </c>
      <c r="E55" s="3">
        <v>500</v>
      </c>
      <c r="F55" s="3"/>
      <c r="G55" s="8">
        <v>5.89</v>
      </c>
      <c r="H55" s="8">
        <f t="shared" si="4"/>
        <v>2945</v>
      </c>
    </row>
    <row r="56" spans="1:8" x14ac:dyDescent="0.25">
      <c r="A56" s="10" t="s">
        <v>188</v>
      </c>
      <c r="B56" s="10"/>
      <c r="C56" s="10"/>
      <c r="D56" s="10"/>
      <c r="E56" s="10"/>
      <c r="F56" s="10"/>
      <c r="G56" s="10"/>
      <c r="H56" s="7">
        <f>SUM(H50:H55)</f>
        <v>80497</v>
      </c>
    </row>
    <row r="58" spans="1:8" x14ac:dyDescent="0.25">
      <c r="A58" s="10" t="s">
        <v>135</v>
      </c>
      <c r="B58" s="10"/>
      <c r="C58" s="10"/>
      <c r="D58" s="10"/>
      <c r="E58" s="10"/>
      <c r="F58" s="10"/>
      <c r="G58" s="10"/>
      <c r="H58" s="10"/>
    </row>
    <row r="59" spans="1:8" ht="30" x14ac:dyDescent="0.25">
      <c r="A59" s="1" t="s">
        <v>129</v>
      </c>
      <c r="B59" s="4" t="s">
        <v>2</v>
      </c>
      <c r="C59" s="4" t="s">
        <v>3</v>
      </c>
      <c r="D59" s="4" t="s">
        <v>4</v>
      </c>
      <c r="E59" s="1" t="s">
        <v>5</v>
      </c>
      <c r="F59" s="1" t="s">
        <v>185</v>
      </c>
      <c r="G59" s="7" t="s">
        <v>186</v>
      </c>
      <c r="H59" s="7" t="s">
        <v>187</v>
      </c>
    </row>
    <row r="60" spans="1:8" ht="75" x14ac:dyDescent="0.25">
      <c r="A60" s="3">
        <v>1</v>
      </c>
      <c r="B60" s="6" t="s">
        <v>63</v>
      </c>
      <c r="C60" s="6" t="s">
        <v>106</v>
      </c>
      <c r="D60" s="6" t="s">
        <v>13</v>
      </c>
      <c r="E60" s="3">
        <v>1200</v>
      </c>
      <c r="F60" s="3"/>
      <c r="G60" s="8">
        <v>13.07</v>
      </c>
      <c r="H60" s="8">
        <f>E60*G60</f>
        <v>15684</v>
      </c>
    </row>
    <row r="61" spans="1:8" ht="60" x14ac:dyDescent="0.25">
      <c r="A61" s="3">
        <v>2</v>
      </c>
      <c r="B61" s="6" t="s">
        <v>64</v>
      </c>
      <c r="C61" s="6" t="s">
        <v>105</v>
      </c>
      <c r="D61" s="6" t="s">
        <v>13</v>
      </c>
      <c r="E61" s="3">
        <v>1500</v>
      </c>
      <c r="F61" s="3"/>
      <c r="G61" s="8">
        <v>9.58</v>
      </c>
      <c r="H61" s="8">
        <f t="shared" ref="H61:H67" si="5">E61*G61</f>
        <v>14370</v>
      </c>
    </row>
    <row r="62" spans="1:8" ht="60" x14ac:dyDescent="0.25">
      <c r="A62" s="3">
        <v>3</v>
      </c>
      <c r="B62" s="6" t="s">
        <v>65</v>
      </c>
      <c r="C62" s="6" t="s">
        <v>105</v>
      </c>
      <c r="D62" s="6" t="s">
        <v>13</v>
      </c>
      <c r="E62" s="3">
        <v>125</v>
      </c>
      <c r="F62" s="3"/>
      <c r="G62" s="8">
        <v>9.89</v>
      </c>
      <c r="H62" s="8">
        <f t="shared" si="5"/>
        <v>1236.25</v>
      </c>
    </row>
    <row r="63" spans="1:8" ht="90" x14ac:dyDescent="0.25">
      <c r="A63" s="3">
        <v>4</v>
      </c>
      <c r="B63" s="6" t="s">
        <v>66</v>
      </c>
      <c r="C63" s="6" t="s">
        <v>145</v>
      </c>
      <c r="D63" s="6" t="s">
        <v>13</v>
      </c>
      <c r="E63" s="3">
        <v>1400</v>
      </c>
      <c r="F63" s="3"/>
      <c r="G63" s="8">
        <v>12.09</v>
      </c>
      <c r="H63" s="8">
        <f t="shared" si="5"/>
        <v>16926</v>
      </c>
    </row>
    <row r="64" spans="1:8" ht="45" x14ac:dyDescent="0.25">
      <c r="A64" s="3">
        <v>5</v>
      </c>
      <c r="B64" s="6" t="s">
        <v>67</v>
      </c>
      <c r="C64" s="6" t="s">
        <v>68</v>
      </c>
      <c r="D64" s="6" t="s">
        <v>13</v>
      </c>
      <c r="E64" s="3">
        <v>1000</v>
      </c>
      <c r="F64" s="3"/>
      <c r="G64" s="8">
        <v>2.2000000000000002</v>
      </c>
      <c r="H64" s="8">
        <f t="shared" si="5"/>
        <v>2200</v>
      </c>
    </row>
    <row r="65" spans="1:8" ht="75" x14ac:dyDescent="0.25">
      <c r="A65" s="3">
        <v>6</v>
      </c>
      <c r="B65" s="6" t="s">
        <v>69</v>
      </c>
      <c r="C65" s="6" t="s">
        <v>146</v>
      </c>
      <c r="D65" s="6" t="s">
        <v>13</v>
      </c>
      <c r="E65" s="3">
        <v>1400</v>
      </c>
      <c r="F65" s="3"/>
      <c r="G65" s="8">
        <v>32.96</v>
      </c>
      <c r="H65" s="8">
        <f t="shared" si="5"/>
        <v>46144</v>
      </c>
    </row>
    <row r="66" spans="1:8" ht="75" x14ac:dyDescent="0.25">
      <c r="A66" s="3">
        <v>7</v>
      </c>
      <c r="B66" s="6" t="s">
        <v>70</v>
      </c>
      <c r="C66" s="6" t="s">
        <v>154</v>
      </c>
      <c r="D66" s="6" t="s">
        <v>13</v>
      </c>
      <c r="E66" s="3">
        <v>2500</v>
      </c>
      <c r="F66" s="3"/>
      <c r="G66" s="8">
        <v>17.95</v>
      </c>
      <c r="H66" s="8">
        <f t="shared" si="5"/>
        <v>44875</v>
      </c>
    </row>
    <row r="67" spans="1:8" ht="75" x14ac:dyDescent="0.25">
      <c r="A67" s="3">
        <v>8</v>
      </c>
      <c r="B67" s="6" t="s">
        <v>71</v>
      </c>
      <c r="C67" s="6" t="s">
        <v>107</v>
      </c>
      <c r="D67" s="6" t="s">
        <v>13</v>
      </c>
      <c r="E67" s="3">
        <v>3000</v>
      </c>
      <c r="F67" s="3"/>
      <c r="G67" s="8">
        <v>7.56</v>
      </c>
      <c r="H67" s="8">
        <f t="shared" si="5"/>
        <v>22680</v>
      </c>
    </row>
    <row r="68" spans="1:8" x14ac:dyDescent="0.25">
      <c r="A68" s="10" t="s">
        <v>188</v>
      </c>
      <c r="B68" s="10"/>
      <c r="C68" s="10"/>
      <c r="D68" s="10"/>
      <c r="E68" s="10"/>
      <c r="F68" s="10"/>
      <c r="G68" s="10"/>
      <c r="H68" s="7">
        <f>SUM(H60:H67)</f>
        <v>164115.25</v>
      </c>
    </row>
    <row r="70" spans="1:8" x14ac:dyDescent="0.25">
      <c r="A70" s="10" t="s">
        <v>136</v>
      </c>
      <c r="B70" s="10"/>
      <c r="C70" s="10"/>
      <c r="D70" s="10"/>
      <c r="E70" s="10"/>
      <c r="F70" s="10"/>
      <c r="G70" s="10"/>
      <c r="H70" s="10"/>
    </row>
    <row r="71" spans="1:8" ht="30" x14ac:dyDescent="0.25">
      <c r="A71" s="1" t="s">
        <v>129</v>
      </c>
      <c r="B71" s="4" t="s">
        <v>2</v>
      </c>
      <c r="C71" s="4" t="s">
        <v>3</v>
      </c>
      <c r="D71" s="4" t="s">
        <v>4</v>
      </c>
      <c r="E71" s="1" t="s">
        <v>5</v>
      </c>
      <c r="F71" s="1" t="s">
        <v>185</v>
      </c>
      <c r="G71" s="7" t="s">
        <v>186</v>
      </c>
      <c r="H71" s="7" t="s">
        <v>187</v>
      </c>
    </row>
    <row r="72" spans="1:8" ht="75" x14ac:dyDescent="0.25">
      <c r="A72" s="3">
        <v>1</v>
      </c>
      <c r="B72" s="6" t="s">
        <v>72</v>
      </c>
      <c r="C72" s="6" t="s">
        <v>108</v>
      </c>
      <c r="D72" s="6" t="s">
        <v>13</v>
      </c>
      <c r="E72" s="3">
        <v>120</v>
      </c>
      <c r="F72" s="3"/>
      <c r="G72" s="8">
        <v>15.06</v>
      </c>
      <c r="H72" s="8">
        <f>E72*G72</f>
        <v>1807.2</v>
      </c>
    </row>
    <row r="73" spans="1:8" ht="75" x14ac:dyDescent="0.25">
      <c r="A73" s="3">
        <v>2</v>
      </c>
      <c r="B73" s="6" t="s">
        <v>73</v>
      </c>
      <c r="C73" s="6" t="s">
        <v>108</v>
      </c>
      <c r="D73" s="6" t="s">
        <v>13</v>
      </c>
      <c r="E73" s="3">
        <v>120</v>
      </c>
      <c r="F73" s="3"/>
      <c r="G73" s="8">
        <v>15.02</v>
      </c>
      <c r="H73" s="8">
        <f t="shared" ref="H73:H81" si="6">E73*G73</f>
        <v>1802.3999999999999</v>
      </c>
    </row>
    <row r="74" spans="1:8" ht="60" x14ac:dyDescent="0.25">
      <c r="A74" s="3">
        <v>3</v>
      </c>
      <c r="B74" s="6" t="s">
        <v>74</v>
      </c>
      <c r="C74" s="6" t="s">
        <v>109</v>
      </c>
      <c r="D74" s="6" t="s">
        <v>13</v>
      </c>
      <c r="E74" s="3">
        <v>600</v>
      </c>
      <c r="F74" s="3"/>
      <c r="G74" s="8">
        <v>10.9</v>
      </c>
      <c r="H74" s="8">
        <f t="shared" si="6"/>
        <v>6540</v>
      </c>
    </row>
    <row r="75" spans="1:8" ht="45" x14ac:dyDescent="0.25">
      <c r="A75" s="3">
        <v>4</v>
      </c>
      <c r="B75" s="6" t="s">
        <v>75</v>
      </c>
      <c r="C75" s="6" t="s">
        <v>110</v>
      </c>
      <c r="D75" s="6" t="s">
        <v>13</v>
      </c>
      <c r="E75" s="3">
        <v>100</v>
      </c>
      <c r="F75" s="3"/>
      <c r="G75" s="8">
        <v>6.48</v>
      </c>
      <c r="H75" s="8">
        <f t="shared" si="6"/>
        <v>648</v>
      </c>
    </row>
    <row r="76" spans="1:8" ht="45" x14ac:dyDescent="0.25">
      <c r="A76" s="3">
        <v>5</v>
      </c>
      <c r="B76" s="6" t="s">
        <v>76</v>
      </c>
      <c r="C76" s="6" t="s">
        <v>110</v>
      </c>
      <c r="D76" s="6" t="s">
        <v>13</v>
      </c>
      <c r="E76" s="3">
        <v>100</v>
      </c>
      <c r="F76" s="3"/>
      <c r="G76" s="8">
        <v>6.16</v>
      </c>
      <c r="H76" s="8">
        <f t="shared" si="6"/>
        <v>616</v>
      </c>
    </row>
    <row r="77" spans="1:8" ht="45" x14ac:dyDescent="0.25">
      <c r="A77" s="3">
        <v>6</v>
      </c>
      <c r="B77" s="6" t="s">
        <v>77</v>
      </c>
      <c r="C77" s="6" t="s">
        <v>110</v>
      </c>
      <c r="D77" s="6" t="s">
        <v>13</v>
      </c>
      <c r="E77" s="3">
        <v>100</v>
      </c>
      <c r="F77" s="3"/>
      <c r="G77" s="8">
        <v>6</v>
      </c>
      <c r="H77" s="8">
        <f t="shared" si="6"/>
        <v>600</v>
      </c>
    </row>
    <row r="78" spans="1:8" ht="90" x14ac:dyDescent="0.25">
      <c r="A78" s="3">
        <v>7</v>
      </c>
      <c r="B78" s="6" t="s">
        <v>78</v>
      </c>
      <c r="C78" s="6" t="s">
        <v>111</v>
      </c>
      <c r="D78" s="6" t="s">
        <v>13</v>
      </c>
      <c r="E78" s="3">
        <v>100</v>
      </c>
      <c r="F78" s="3"/>
      <c r="G78" s="8">
        <v>8.06</v>
      </c>
      <c r="H78" s="8">
        <f t="shared" si="6"/>
        <v>806</v>
      </c>
    </row>
    <row r="79" spans="1:8" ht="75" x14ac:dyDescent="0.25">
      <c r="A79" s="3">
        <v>8</v>
      </c>
      <c r="B79" s="6" t="s">
        <v>79</v>
      </c>
      <c r="C79" s="6" t="s">
        <v>112</v>
      </c>
      <c r="D79" s="6" t="s">
        <v>13</v>
      </c>
      <c r="E79" s="3">
        <v>50</v>
      </c>
      <c r="F79" s="3"/>
      <c r="G79" s="8">
        <v>11.09</v>
      </c>
      <c r="H79" s="8">
        <f t="shared" si="6"/>
        <v>554.5</v>
      </c>
    </row>
    <row r="80" spans="1:8" ht="75" x14ac:dyDescent="0.25">
      <c r="A80" s="3">
        <v>9</v>
      </c>
      <c r="B80" s="6" t="s">
        <v>80</v>
      </c>
      <c r="C80" s="6" t="s">
        <v>113</v>
      </c>
      <c r="D80" s="6" t="s">
        <v>13</v>
      </c>
      <c r="E80" s="3">
        <v>50</v>
      </c>
      <c r="F80" s="3"/>
      <c r="G80" s="8">
        <v>10.73</v>
      </c>
      <c r="H80" s="8">
        <f t="shared" si="6"/>
        <v>536.5</v>
      </c>
    </row>
    <row r="81" spans="1:8" ht="75" x14ac:dyDescent="0.25">
      <c r="A81" s="3">
        <v>10</v>
      </c>
      <c r="B81" s="6" t="s">
        <v>81</v>
      </c>
      <c r="C81" s="6" t="s">
        <v>114</v>
      </c>
      <c r="D81" s="6" t="s">
        <v>13</v>
      </c>
      <c r="E81" s="3">
        <v>100</v>
      </c>
      <c r="F81" s="3"/>
      <c r="G81" s="8">
        <v>6.77</v>
      </c>
      <c r="H81" s="8">
        <f t="shared" si="6"/>
        <v>677</v>
      </c>
    </row>
    <row r="82" spans="1:8" x14ac:dyDescent="0.25">
      <c r="A82" s="10" t="s">
        <v>188</v>
      </c>
      <c r="B82" s="10"/>
      <c r="C82" s="10"/>
      <c r="D82" s="10"/>
      <c r="E82" s="10"/>
      <c r="F82" s="10"/>
      <c r="G82" s="10"/>
      <c r="H82" s="7">
        <f>SUM(H72:H81)</f>
        <v>14587.6</v>
      </c>
    </row>
    <row r="84" spans="1:8" x14ac:dyDescent="0.25">
      <c r="A84" s="10" t="s">
        <v>137</v>
      </c>
      <c r="B84" s="10"/>
      <c r="C84" s="10"/>
      <c r="D84" s="10"/>
      <c r="E84" s="10"/>
      <c r="F84" s="10"/>
      <c r="G84" s="10"/>
      <c r="H84" s="10"/>
    </row>
    <row r="85" spans="1:8" ht="30" x14ac:dyDescent="0.25">
      <c r="A85" s="1" t="s">
        <v>129</v>
      </c>
      <c r="B85" s="4" t="s">
        <v>2</v>
      </c>
      <c r="C85" s="4" t="s">
        <v>3</v>
      </c>
      <c r="D85" s="4" t="s">
        <v>4</v>
      </c>
      <c r="E85" s="1" t="s">
        <v>5</v>
      </c>
      <c r="F85" s="1" t="s">
        <v>185</v>
      </c>
      <c r="G85" s="7" t="s">
        <v>186</v>
      </c>
      <c r="H85" s="7" t="s">
        <v>187</v>
      </c>
    </row>
    <row r="86" spans="1:8" ht="105" x14ac:dyDescent="0.25">
      <c r="A86" s="3">
        <v>1</v>
      </c>
      <c r="B86" s="6" t="s">
        <v>82</v>
      </c>
      <c r="C86" s="6" t="s">
        <v>155</v>
      </c>
      <c r="D86" s="6" t="s">
        <v>142</v>
      </c>
      <c r="E86" s="3">
        <v>10000</v>
      </c>
      <c r="F86" s="3"/>
      <c r="G86" s="8">
        <v>10.65</v>
      </c>
      <c r="H86" s="8">
        <f>E86*G86</f>
        <v>106500</v>
      </c>
    </row>
    <row r="87" spans="1:8" x14ac:dyDescent="0.25">
      <c r="A87" s="10" t="s">
        <v>188</v>
      </c>
      <c r="B87" s="10"/>
      <c r="C87" s="10"/>
      <c r="D87" s="10"/>
      <c r="E87" s="10"/>
      <c r="F87" s="10"/>
      <c r="G87" s="10"/>
      <c r="H87" s="7">
        <f>SUM(H86)</f>
        <v>106500</v>
      </c>
    </row>
    <row r="89" spans="1:8" x14ac:dyDescent="0.25">
      <c r="A89" s="10" t="s">
        <v>138</v>
      </c>
      <c r="B89" s="10"/>
      <c r="C89" s="10"/>
      <c r="D89" s="10"/>
      <c r="E89" s="10"/>
      <c r="F89" s="10"/>
      <c r="G89" s="10"/>
      <c r="H89" s="10"/>
    </row>
    <row r="90" spans="1:8" ht="30" x14ac:dyDescent="0.25">
      <c r="A90" s="1" t="s">
        <v>129</v>
      </c>
      <c r="B90" s="4" t="s">
        <v>2</v>
      </c>
      <c r="C90" s="4" t="s">
        <v>3</v>
      </c>
      <c r="D90" s="4" t="s">
        <v>4</v>
      </c>
      <c r="E90" s="1" t="s">
        <v>5</v>
      </c>
      <c r="F90" s="1" t="s">
        <v>185</v>
      </c>
      <c r="G90" s="7" t="s">
        <v>186</v>
      </c>
      <c r="H90" s="7" t="s">
        <v>187</v>
      </c>
    </row>
    <row r="91" spans="1:8" ht="30" x14ac:dyDescent="0.25">
      <c r="A91" s="3">
        <v>1</v>
      </c>
      <c r="B91" s="6" t="s">
        <v>83</v>
      </c>
      <c r="C91" s="6" t="s">
        <v>115</v>
      </c>
      <c r="D91" s="6" t="s">
        <v>6</v>
      </c>
      <c r="E91" s="3">
        <v>2000</v>
      </c>
      <c r="F91" s="3"/>
      <c r="G91" s="8">
        <v>41.34</v>
      </c>
      <c r="H91" s="8">
        <f>E91*G91</f>
        <v>82680</v>
      </c>
    </row>
    <row r="92" spans="1:8" ht="105" x14ac:dyDescent="0.25">
      <c r="A92" s="3">
        <v>2</v>
      </c>
      <c r="B92" s="6" t="s">
        <v>84</v>
      </c>
      <c r="C92" s="6" t="s">
        <v>116</v>
      </c>
      <c r="D92" s="6" t="s">
        <v>6</v>
      </c>
      <c r="E92" s="3">
        <v>2000</v>
      </c>
      <c r="F92" s="3"/>
      <c r="G92" s="8">
        <v>36.01</v>
      </c>
      <c r="H92" s="8">
        <f t="shared" ref="H92:H96" si="7">E92*G92</f>
        <v>72020</v>
      </c>
    </row>
    <row r="93" spans="1:8" ht="120" x14ac:dyDescent="0.25">
      <c r="A93" s="3">
        <v>3</v>
      </c>
      <c r="B93" s="6" t="s">
        <v>85</v>
      </c>
      <c r="C93" s="6" t="s">
        <v>117</v>
      </c>
      <c r="D93" s="6" t="s">
        <v>6</v>
      </c>
      <c r="E93" s="3">
        <v>2000</v>
      </c>
      <c r="F93" s="3"/>
      <c r="G93" s="8">
        <v>39.01</v>
      </c>
      <c r="H93" s="8">
        <f t="shared" si="7"/>
        <v>78020</v>
      </c>
    </row>
    <row r="94" spans="1:8" ht="120" x14ac:dyDescent="0.25">
      <c r="A94" s="3">
        <v>4</v>
      </c>
      <c r="B94" s="6" t="s">
        <v>86</v>
      </c>
      <c r="C94" s="6" t="s">
        <v>118</v>
      </c>
      <c r="D94" s="6" t="s">
        <v>6</v>
      </c>
      <c r="E94" s="3">
        <v>2000</v>
      </c>
      <c r="F94" s="3"/>
      <c r="G94" s="8">
        <v>32.9</v>
      </c>
      <c r="H94" s="8">
        <f t="shared" si="7"/>
        <v>65800</v>
      </c>
    </row>
    <row r="95" spans="1:8" ht="75" x14ac:dyDescent="0.25">
      <c r="A95" s="3">
        <v>5</v>
      </c>
      <c r="B95" s="6" t="s">
        <v>156</v>
      </c>
      <c r="C95" s="6" t="s">
        <v>119</v>
      </c>
      <c r="D95" s="6" t="s">
        <v>6</v>
      </c>
      <c r="E95" s="3">
        <v>2500</v>
      </c>
      <c r="F95" s="3"/>
      <c r="G95" s="8">
        <v>28.21</v>
      </c>
      <c r="H95" s="8">
        <f t="shared" si="7"/>
        <v>70525</v>
      </c>
    </row>
    <row r="96" spans="1:8" ht="120" x14ac:dyDescent="0.25">
      <c r="A96" s="3">
        <v>6</v>
      </c>
      <c r="B96" s="6" t="s">
        <v>157</v>
      </c>
      <c r="C96" s="6" t="s">
        <v>158</v>
      </c>
      <c r="D96" s="6" t="s">
        <v>6</v>
      </c>
      <c r="E96" s="3">
        <v>2000</v>
      </c>
      <c r="F96" s="3"/>
      <c r="G96" s="8">
        <v>27.88</v>
      </c>
      <c r="H96" s="8">
        <f t="shared" si="7"/>
        <v>55760</v>
      </c>
    </row>
    <row r="97" spans="1:8" x14ac:dyDescent="0.25">
      <c r="A97" s="10" t="s">
        <v>188</v>
      </c>
      <c r="B97" s="10"/>
      <c r="C97" s="10"/>
      <c r="D97" s="10"/>
      <c r="E97" s="10"/>
      <c r="F97" s="10"/>
      <c r="G97" s="10"/>
      <c r="H97" s="7">
        <f>SUM(H91:H96)</f>
        <v>424805</v>
      </c>
    </row>
    <row r="99" spans="1:8" x14ac:dyDescent="0.25">
      <c r="A99" s="10" t="s">
        <v>139</v>
      </c>
      <c r="B99" s="10"/>
      <c r="C99" s="10"/>
      <c r="D99" s="10"/>
      <c r="E99" s="10"/>
      <c r="F99" s="10"/>
      <c r="G99" s="10"/>
      <c r="H99" s="10"/>
    </row>
    <row r="100" spans="1:8" ht="30" x14ac:dyDescent="0.25">
      <c r="A100" s="1" t="s">
        <v>129</v>
      </c>
      <c r="B100" s="4" t="s">
        <v>2</v>
      </c>
      <c r="C100" s="4" t="s">
        <v>3</v>
      </c>
      <c r="D100" s="4" t="s">
        <v>4</v>
      </c>
      <c r="E100" s="1" t="s">
        <v>5</v>
      </c>
      <c r="F100" s="1" t="s">
        <v>185</v>
      </c>
      <c r="G100" s="7" t="s">
        <v>186</v>
      </c>
      <c r="H100" s="7" t="s">
        <v>187</v>
      </c>
    </row>
    <row r="101" spans="1:8" ht="210" x14ac:dyDescent="0.25">
      <c r="A101" s="3">
        <v>1</v>
      </c>
      <c r="B101" s="6" t="s">
        <v>87</v>
      </c>
      <c r="C101" s="6" t="s">
        <v>147</v>
      </c>
      <c r="D101" s="6" t="s">
        <v>6</v>
      </c>
      <c r="E101" s="3">
        <v>2500</v>
      </c>
      <c r="F101" s="3"/>
      <c r="G101" s="8">
        <v>27.3</v>
      </c>
      <c r="H101" s="8">
        <f>E101*G101</f>
        <v>68250</v>
      </c>
    </row>
    <row r="102" spans="1:8" ht="90" x14ac:dyDescent="0.25">
      <c r="A102" s="3">
        <v>2</v>
      </c>
      <c r="B102" s="6" t="s">
        <v>88</v>
      </c>
      <c r="C102" s="6" t="s">
        <v>120</v>
      </c>
      <c r="D102" s="6" t="s">
        <v>6</v>
      </c>
      <c r="E102" s="3">
        <v>1500</v>
      </c>
      <c r="F102" s="3"/>
      <c r="G102" s="8">
        <v>17.350000000000001</v>
      </c>
      <c r="H102" s="8">
        <f t="shared" ref="H102:H110" si="8">E102*G102</f>
        <v>26025.000000000004</v>
      </c>
    </row>
    <row r="103" spans="1:8" ht="90" x14ac:dyDescent="0.25">
      <c r="A103" s="3">
        <v>3</v>
      </c>
      <c r="B103" s="6" t="s">
        <v>163</v>
      </c>
      <c r="C103" s="6" t="s">
        <v>164</v>
      </c>
      <c r="D103" s="6" t="s">
        <v>6</v>
      </c>
      <c r="E103" s="3">
        <v>1500</v>
      </c>
      <c r="F103" s="3"/>
      <c r="G103" s="8">
        <v>19.78</v>
      </c>
      <c r="H103" s="8">
        <f t="shared" si="8"/>
        <v>29670</v>
      </c>
    </row>
    <row r="104" spans="1:8" ht="90" x14ac:dyDescent="0.25">
      <c r="A104" s="3">
        <v>4</v>
      </c>
      <c r="B104" s="6" t="s">
        <v>89</v>
      </c>
      <c r="C104" s="6" t="s">
        <v>121</v>
      </c>
      <c r="D104" s="6" t="s">
        <v>6</v>
      </c>
      <c r="E104" s="3">
        <v>1500</v>
      </c>
      <c r="F104" s="3"/>
      <c r="G104" s="8">
        <v>17.350000000000001</v>
      </c>
      <c r="H104" s="8">
        <f t="shared" si="8"/>
        <v>26025.000000000004</v>
      </c>
    </row>
    <row r="105" spans="1:8" ht="90" x14ac:dyDescent="0.25">
      <c r="A105" s="3">
        <v>5</v>
      </c>
      <c r="B105" s="6" t="s">
        <v>90</v>
      </c>
      <c r="C105" s="6" t="s">
        <v>122</v>
      </c>
      <c r="D105" s="6" t="s">
        <v>6</v>
      </c>
      <c r="E105" s="3">
        <v>200</v>
      </c>
      <c r="F105" s="3"/>
      <c r="G105" s="8">
        <v>34.549999999999997</v>
      </c>
      <c r="H105" s="8">
        <f t="shared" si="8"/>
        <v>6909.9999999999991</v>
      </c>
    </row>
    <row r="106" spans="1:8" ht="165" x14ac:dyDescent="0.25">
      <c r="A106" s="3">
        <v>6</v>
      </c>
      <c r="B106" s="6" t="s">
        <v>91</v>
      </c>
      <c r="C106" s="6" t="s">
        <v>123</v>
      </c>
      <c r="D106" s="6" t="s">
        <v>6</v>
      </c>
      <c r="E106" s="3">
        <v>1000</v>
      </c>
      <c r="F106" s="3"/>
      <c r="G106" s="8">
        <v>27.28</v>
      </c>
      <c r="H106" s="8">
        <f t="shared" si="8"/>
        <v>27280</v>
      </c>
    </row>
    <row r="107" spans="1:8" ht="150" x14ac:dyDescent="0.25">
      <c r="A107" s="3">
        <v>7</v>
      </c>
      <c r="B107" s="6" t="s">
        <v>92</v>
      </c>
      <c r="C107" s="6" t="s">
        <v>124</v>
      </c>
      <c r="D107" s="6" t="s">
        <v>6</v>
      </c>
      <c r="E107" s="3">
        <v>500</v>
      </c>
      <c r="F107" s="3"/>
      <c r="G107" s="8">
        <v>16.47</v>
      </c>
      <c r="H107" s="8">
        <f t="shared" si="8"/>
        <v>8235</v>
      </c>
    </row>
    <row r="108" spans="1:8" ht="165" x14ac:dyDescent="0.25">
      <c r="A108" s="3">
        <v>8</v>
      </c>
      <c r="B108" s="6" t="s">
        <v>93</v>
      </c>
      <c r="C108" s="6" t="s">
        <v>125</v>
      </c>
      <c r="D108" s="6" t="s">
        <v>6</v>
      </c>
      <c r="E108" s="3">
        <v>1000</v>
      </c>
      <c r="F108" s="3"/>
      <c r="G108" s="8">
        <v>22.88</v>
      </c>
      <c r="H108" s="8">
        <f t="shared" si="8"/>
        <v>22880</v>
      </c>
    </row>
    <row r="109" spans="1:8" ht="60" x14ac:dyDescent="0.25">
      <c r="A109" s="3">
        <v>9</v>
      </c>
      <c r="B109" s="6" t="s">
        <v>159</v>
      </c>
      <c r="C109" s="6" t="s">
        <v>160</v>
      </c>
      <c r="D109" s="6" t="s">
        <v>6</v>
      </c>
      <c r="E109" s="3">
        <v>2000</v>
      </c>
      <c r="F109" s="3"/>
      <c r="G109" s="8">
        <v>46.31</v>
      </c>
      <c r="H109" s="8">
        <f t="shared" si="8"/>
        <v>92620</v>
      </c>
    </row>
    <row r="110" spans="1:8" ht="210" x14ac:dyDescent="0.25">
      <c r="A110" s="3">
        <v>10</v>
      </c>
      <c r="B110" s="6" t="s">
        <v>161</v>
      </c>
      <c r="C110" s="6" t="s">
        <v>162</v>
      </c>
      <c r="D110" s="6" t="s">
        <v>6</v>
      </c>
      <c r="E110" s="3">
        <v>600</v>
      </c>
      <c r="F110" s="3"/>
      <c r="G110" s="8">
        <v>15.92</v>
      </c>
      <c r="H110" s="8">
        <f t="shared" si="8"/>
        <v>9552</v>
      </c>
    </row>
    <row r="111" spans="1:8" x14ac:dyDescent="0.25">
      <c r="A111" s="10" t="s">
        <v>188</v>
      </c>
      <c r="B111" s="10"/>
      <c r="C111" s="10"/>
      <c r="D111" s="10"/>
      <c r="E111" s="10"/>
      <c r="F111" s="10"/>
      <c r="G111" s="10"/>
      <c r="H111" s="7">
        <f>SUM(H101:H110)</f>
        <v>317447</v>
      </c>
    </row>
    <row r="113" spans="1:8" x14ac:dyDescent="0.25">
      <c r="A113" s="10" t="s">
        <v>140</v>
      </c>
      <c r="B113" s="10"/>
      <c r="C113" s="10"/>
      <c r="D113" s="10"/>
      <c r="E113" s="10"/>
      <c r="F113" s="10"/>
      <c r="G113" s="10"/>
      <c r="H113" s="10"/>
    </row>
    <row r="114" spans="1:8" ht="30" x14ac:dyDescent="0.25">
      <c r="A114" s="1" t="s">
        <v>129</v>
      </c>
      <c r="B114" s="4" t="s">
        <v>2</v>
      </c>
      <c r="C114" s="4" t="s">
        <v>3</v>
      </c>
      <c r="D114" s="4" t="s">
        <v>4</v>
      </c>
      <c r="E114" s="1" t="s">
        <v>5</v>
      </c>
      <c r="F114" s="1" t="s">
        <v>185</v>
      </c>
      <c r="G114" s="7" t="s">
        <v>186</v>
      </c>
      <c r="H114" s="7" t="s">
        <v>187</v>
      </c>
    </row>
    <row r="115" spans="1:8" ht="45" x14ac:dyDescent="0.25">
      <c r="A115" s="3">
        <v>1</v>
      </c>
      <c r="B115" s="6" t="s">
        <v>94</v>
      </c>
      <c r="C115" s="6" t="s">
        <v>126</v>
      </c>
      <c r="D115" s="6" t="s">
        <v>13</v>
      </c>
      <c r="E115" s="3">
        <v>22000</v>
      </c>
      <c r="F115" s="3"/>
      <c r="G115" s="8">
        <v>1.1399999999999999</v>
      </c>
      <c r="H115" s="8">
        <f>E115*G115</f>
        <v>25079.999999999996</v>
      </c>
    </row>
    <row r="116" spans="1:8" ht="45" x14ac:dyDescent="0.25">
      <c r="A116" s="3">
        <v>2</v>
      </c>
      <c r="B116" s="6" t="s">
        <v>95</v>
      </c>
      <c r="C116" s="6" t="s">
        <v>127</v>
      </c>
      <c r="D116" s="6" t="s">
        <v>13</v>
      </c>
      <c r="E116" s="3">
        <v>5000</v>
      </c>
      <c r="F116" s="3"/>
      <c r="G116" s="8">
        <v>0.55000000000000004</v>
      </c>
      <c r="H116" s="8">
        <f t="shared" ref="H116:H127" si="9">E116*G116</f>
        <v>2750</v>
      </c>
    </row>
    <row r="117" spans="1:8" ht="45" x14ac:dyDescent="0.25">
      <c r="A117" s="3">
        <v>3</v>
      </c>
      <c r="B117" s="6" t="s">
        <v>96</v>
      </c>
      <c r="C117" s="6" t="s">
        <v>126</v>
      </c>
      <c r="D117" s="6" t="s">
        <v>97</v>
      </c>
      <c r="E117" s="3">
        <v>22000</v>
      </c>
      <c r="F117" s="3"/>
      <c r="G117" s="8">
        <v>1.24</v>
      </c>
      <c r="H117" s="8">
        <f t="shared" si="9"/>
        <v>27280</v>
      </c>
    </row>
    <row r="118" spans="1:8" ht="45" x14ac:dyDescent="0.25">
      <c r="A118" s="3">
        <v>4</v>
      </c>
      <c r="B118" s="6" t="s">
        <v>98</v>
      </c>
      <c r="C118" s="6" t="s">
        <v>127</v>
      </c>
      <c r="D118" s="6" t="s">
        <v>13</v>
      </c>
      <c r="E118" s="3">
        <v>5000</v>
      </c>
      <c r="F118" s="3"/>
      <c r="G118" s="8">
        <v>0.71</v>
      </c>
      <c r="H118" s="8">
        <f t="shared" si="9"/>
        <v>3550</v>
      </c>
    </row>
    <row r="119" spans="1:8" ht="45" x14ac:dyDescent="0.25">
      <c r="A119" s="3">
        <v>5</v>
      </c>
      <c r="B119" s="6" t="s">
        <v>165</v>
      </c>
      <c r="C119" s="6" t="s">
        <v>166</v>
      </c>
      <c r="D119" s="6" t="s">
        <v>13</v>
      </c>
      <c r="E119" s="3">
        <v>5000</v>
      </c>
      <c r="F119" s="3"/>
      <c r="G119" s="8">
        <v>0.7</v>
      </c>
      <c r="H119" s="8">
        <f t="shared" si="9"/>
        <v>3500</v>
      </c>
    </row>
    <row r="120" spans="1:8" ht="45" x14ac:dyDescent="0.25">
      <c r="A120" s="3">
        <v>6</v>
      </c>
      <c r="B120" s="6" t="s">
        <v>167</v>
      </c>
      <c r="C120" s="6" t="s">
        <v>168</v>
      </c>
      <c r="D120" s="6" t="s">
        <v>13</v>
      </c>
      <c r="E120" s="3">
        <v>10000</v>
      </c>
      <c r="F120" s="3"/>
      <c r="G120" s="8">
        <v>1.49</v>
      </c>
      <c r="H120" s="8">
        <f t="shared" si="9"/>
        <v>14900</v>
      </c>
    </row>
    <row r="121" spans="1:8" ht="45" x14ac:dyDescent="0.25">
      <c r="A121" s="3">
        <v>7</v>
      </c>
      <c r="B121" s="6" t="s">
        <v>169</v>
      </c>
      <c r="C121" s="6" t="s">
        <v>170</v>
      </c>
      <c r="D121" s="6" t="s">
        <v>97</v>
      </c>
      <c r="E121" s="3">
        <v>22000</v>
      </c>
      <c r="F121" s="3"/>
      <c r="G121" s="8">
        <v>1.99</v>
      </c>
      <c r="H121" s="8">
        <f t="shared" si="9"/>
        <v>43780</v>
      </c>
    </row>
    <row r="122" spans="1:8" ht="45" x14ac:dyDescent="0.25">
      <c r="A122" s="3">
        <v>8</v>
      </c>
      <c r="B122" s="6" t="s">
        <v>171</v>
      </c>
      <c r="C122" s="6" t="s">
        <v>172</v>
      </c>
      <c r="D122" s="6" t="s">
        <v>13</v>
      </c>
      <c r="E122" s="3">
        <v>10000</v>
      </c>
      <c r="F122" s="3"/>
      <c r="G122" s="8">
        <v>2.0699999999999998</v>
      </c>
      <c r="H122" s="8">
        <f t="shared" si="9"/>
        <v>20700</v>
      </c>
    </row>
    <row r="123" spans="1:8" ht="60" x14ac:dyDescent="0.25">
      <c r="A123" s="3">
        <v>9</v>
      </c>
      <c r="B123" s="6" t="s">
        <v>173</v>
      </c>
      <c r="C123" s="6" t="s">
        <v>174</v>
      </c>
      <c r="D123" s="6" t="s">
        <v>13</v>
      </c>
      <c r="E123" s="3">
        <v>1000</v>
      </c>
      <c r="F123" s="3"/>
      <c r="G123" s="8">
        <v>34.770000000000003</v>
      </c>
      <c r="H123" s="8">
        <f t="shared" si="9"/>
        <v>34770</v>
      </c>
    </row>
    <row r="124" spans="1:8" ht="60" x14ac:dyDescent="0.25">
      <c r="A124" s="3">
        <v>10</v>
      </c>
      <c r="B124" s="6" t="s">
        <v>175</v>
      </c>
      <c r="C124" s="6" t="s">
        <v>176</v>
      </c>
      <c r="D124" s="6" t="s">
        <v>13</v>
      </c>
      <c r="E124" s="3">
        <v>2000</v>
      </c>
      <c r="F124" s="3"/>
      <c r="G124" s="8">
        <v>11.56</v>
      </c>
      <c r="H124" s="8">
        <f t="shared" si="9"/>
        <v>23120</v>
      </c>
    </row>
    <row r="125" spans="1:8" ht="45" x14ac:dyDescent="0.25">
      <c r="A125" s="3">
        <v>11</v>
      </c>
      <c r="B125" s="6" t="s">
        <v>177</v>
      </c>
      <c r="C125" s="6" t="s">
        <v>178</v>
      </c>
      <c r="D125" s="6" t="s">
        <v>13</v>
      </c>
      <c r="E125" s="3">
        <v>100</v>
      </c>
      <c r="F125" s="3"/>
      <c r="G125" s="8">
        <v>12.1</v>
      </c>
      <c r="H125" s="8">
        <f t="shared" si="9"/>
        <v>1210</v>
      </c>
    </row>
    <row r="126" spans="1:8" ht="45" x14ac:dyDescent="0.25">
      <c r="A126" s="3">
        <v>12</v>
      </c>
      <c r="B126" s="6" t="s">
        <v>179</v>
      </c>
      <c r="C126" s="6" t="s">
        <v>178</v>
      </c>
      <c r="D126" s="6" t="s">
        <v>13</v>
      </c>
      <c r="E126" s="3">
        <v>500</v>
      </c>
      <c r="F126" s="3"/>
      <c r="G126" s="8">
        <v>9.7899999999999991</v>
      </c>
      <c r="H126" s="8">
        <f t="shared" si="9"/>
        <v>4895</v>
      </c>
    </row>
    <row r="127" spans="1:8" ht="45" x14ac:dyDescent="0.25">
      <c r="A127" s="3">
        <v>13</v>
      </c>
      <c r="B127" s="6" t="s">
        <v>180</v>
      </c>
      <c r="C127" s="6" t="s">
        <v>181</v>
      </c>
      <c r="D127" s="6" t="s">
        <v>6</v>
      </c>
      <c r="E127" s="3">
        <v>500</v>
      </c>
      <c r="F127" s="3"/>
      <c r="G127" s="8">
        <v>51.77</v>
      </c>
      <c r="H127" s="8">
        <f t="shared" si="9"/>
        <v>25885</v>
      </c>
    </row>
    <row r="128" spans="1:8" x14ac:dyDescent="0.25">
      <c r="A128" s="10" t="s">
        <v>188</v>
      </c>
      <c r="B128" s="10"/>
      <c r="C128" s="10"/>
      <c r="D128" s="10"/>
      <c r="E128" s="10"/>
      <c r="F128" s="10"/>
      <c r="G128" s="10"/>
      <c r="H128" s="7">
        <f>SUM(H115:H127)</f>
        <v>231420</v>
      </c>
    </row>
    <row r="130" spans="1:8" x14ac:dyDescent="0.25">
      <c r="A130" s="10" t="s">
        <v>141</v>
      </c>
      <c r="B130" s="10"/>
      <c r="C130" s="10"/>
      <c r="D130" s="10"/>
      <c r="E130" s="10"/>
      <c r="F130" s="10"/>
      <c r="G130" s="10"/>
      <c r="H130" s="10"/>
    </row>
    <row r="131" spans="1:8" ht="30" x14ac:dyDescent="0.25">
      <c r="A131" s="1" t="s">
        <v>129</v>
      </c>
      <c r="B131" s="4" t="s">
        <v>2</v>
      </c>
      <c r="C131" s="4" t="s">
        <v>3</v>
      </c>
      <c r="D131" s="4" t="s">
        <v>4</v>
      </c>
      <c r="E131" s="1" t="s">
        <v>5</v>
      </c>
      <c r="F131" s="1" t="s">
        <v>185</v>
      </c>
      <c r="G131" s="7" t="s">
        <v>186</v>
      </c>
      <c r="H131" s="7" t="s">
        <v>187</v>
      </c>
    </row>
    <row r="132" spans="1:8" ht="285" x14ac:dyDescent="0.25">
      <c r="A132" s="3">
        <v>1</v>
      </c>
      <c r="B132" s="6" t="s">
        <v>99</v>
      </c>
      <c r="C132" s="6" t="s">
        <v>128</v>
      </c>
      <c r="D132" s="6" t="s">
        <v>100</v>
      </c>
      <c r="E132" s="3">
        <v>3000</v>
      </c>
      <c r="F132" s="3"/>
      <c r="G132" s="8">
        <v>15.57</v>
      </c>
      <c r="H132" s="8">
        <f>E132*G132</f>
        <v>46710</v>
      </c>
    </row>
    <row r="133" spans="1:8" ht="105" x14ac:dyDescent="0.25">
      <c r="A133" s="3"/>
      <c r="B133" s="6" t="s">
        <v>182</v>
      </c>
      <c r="C133" s="6" t="s">
        <v>183</v>
      </c>
      <c r="D133" s="6" t="s">
        <v>100</v>
      </c>
      <c r="E133" s="3">
        <v>3000</v>
      </c>
      <c r="F133" s="3"/>
      <c r="G133" s="8">
        <v>16.88</v>
      </c>
      <c r="H133" s="8">
        <f>E133*G133</f>
        <v>50640</v>
      </c>
    </row>
    <row r="134" spans="1:8" x14ac:dyDescent="0.25">
      <c r="A134" s="10" t="s">
        <v>188</v>
      </c>
      <c r="B134" s="10"/>
      <c r="C134" s="10"/>
      <c r="D134" s="10"/>
      <c r="E134" s="10"/>
      <c r="F134" s="10"/>
      <c r="G134" s="10"/>
      <c r="H134" s="7">
        <f>SUM(H132:H133)</f>
        <v>97350</v>
      </c>
    </row>
    <row r="136" spans="1:8" x14ac:dyDescent="0.25">
      <c r="A136" s="10" t="s">
        <v>190</v>
      </c>
      <c r="B136" s="10"/>
      <c r="C136" s="10"/>
      <c r="D136" s="10"/>
      <c r="E136" s="10"/>
      <c r="F136" s="10"/>
      <c r="G136" s="10"/>
      <c r="H136" s="7">
        <f>H134+H128+H111+H97+H87+H82+H68+H56+H46+H34+H20+H9</f>
        <v>2263320.35</v>
      </c>
    </row>
  </sheetData>
  <mergeCells count="25">
    <mergeCell ref="A128:G128"/>
    <mergeCell ref="A130:H130"/>
    <mergeCell ref="A134:G134"/>
    <mergeCell ref="A136:G136"/>
    <mergeCell ref="A89:H89"/>
    <mergeCell ref="A97:G97"/>
    <mergeCell ref="A99:H99"/>
    <mergeCell ref="A111:G111"/>
    <mergeCell ref="A113:H113"/>
    <mergeCell ref="A58:H58"/>
    <mergeCell ref="A68:G68"/>
    <mergeCell ref="A70:H70"/>
    <mergeCell ref="A82:G82"/>
    <mergeCell ref="A87:G87"/>
    <mergeCell ref="A84:H84"/>
    <mergeCell ref="A34:G34"/>
    <mergeCell ref="A46:G46"/>
    <mergeCell ref="A36:H36"/>
    <mergeCell ref="A48:H48"/>
    <mergeCell ref="A56:G56"/>
    <mergeCell ref="A1:H1"/>
    <mergeCell ref="A9:G9"/>
    <mergeCell ref="A11:H11"/>
    <mergeCell ref="A20:G20"/>
    <mergeCell ref="A22:H2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dcterms:created xsi:type="dcterms:W3CDTF">2024-03-05T11:59:24Z</dcterms:created>
  <dcterms:modified xsi:type="dcterms:W3CDTF">2026-05-11T13:21:08Z</dcterms:modified>
</cp:coreProperties>
</file>